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mattilsynet-my.sharepoint.com/personal/harald_nicolay_knudtzon_mattilsynet_no/Documents/RENHOLD - befaringer/MIDT/"/>
    </mc:Choice>
  </mc:AlternateContent>
  <xr:revisionPtr revIDLastSave="1347" documentId="8_{37EC77B5-6B89-4C7F-9EB4-EACDE48664AC}" xr6:coauthVersionLast="47" xr6:coauthVersionMax="47" xr10:uidLastSave="{2818F658-B153-457A-B075-CA1872114F3C}"/>
  <bookViews>
    <workbookView xWindow="28680" yWindow="-120" windowWidth="29040" windowHeight="17520" firstSheet="8" activeTab="8" xr2:uid="{171559A1-A400-4E7B-9F71-18AC1870A199}"/>
  </bookViews>
  <sheets>
    <sheet name="Generell informasjon" sheetId="1" r:id="rId1"/>
    <sheet name="Fosen" sheetId="2" r:id="rId2"/>
    <sheet name="Hitra" sheetId="3" r:id="rId3"/>
    <sheet name="Kristiansund" sheetId="4" r:id="rId4"/>
    <sheet name="Levanger" sheetId="6" r:id="rId5"/>
    <sheet name="Molde" sheetId="7" r:id="rId6"/>
    <sheet name="Namsos" sheetId="8" r:id="rId7"/>
    <sheet name="Oppdal" sheetId="9" r:id="rId8"/>
    <sheet name="Røros" sheetId="11" r:id="rId9"/>
    <sheet name="Rørvik" sheetId="12" r:id="rId10"/>
    <sheet name="Steinkjer" sheetId="13" r:id="rId11"/>
    <sheet name="Stranda" sheetId="14" r:id="rId12"/>
    <sheet name="Støren" sheetId="15" r:id="rId13"/>
    <sheet name="Surnadal" sheetId="16" r:id="rId14"/>
    <sheet name="Trondheim" sheetId="17" r:id="rId15"/>
    <sheet name="Ytterøy" sheetId="18" r:id="rId16"/>
    <sheet name="Ørsta" sheetId="19" r:id="rId17"/>
    <sheet name="Ålesund" sheetId="20"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1" l="1"/>
  <c r="D44" i="1"/>
  <c r="D42" i="1"/>
  <c r="D41" i="1"/>
  <c r="D39" i="1"/>
  <c r="D38" i="1"/>
  <c r="D36" i="1"/>
  <c r="D16" i="3"/>
  <c r="D18" i="12"/>
  <c r="D39" i="20"/>
  <c r="D40" i="20"/>
  <c r="D24" i="20"/>
  <c r="D25" i="20"/>
  <c r="D28" i="20"/>
  <c r="D29" i="20"/>
  <c r="D30" i="20"/>
  <c r="D10" i="20"/>
  <c r="D11" i="20"/>
  <c r="D31" i="4"/>
  <c r="D32" i="4"/>
  <c r="D10" i="4"/>
  <c r="D11" i="4"/>
  <c r="D10" i="3"/>
  <c r="D12" i="3"/>
  <c r="D13" i="3"/>
  <c r="D15" i="3"/>
  <c r="D18" i="3"/>
  <c r="D21" i="3"/>
  <c r="D49" i="20"/>
  <c r="D48" i="20"/>
  <c r="D46" i="20"/>
  <c r="D45" i="20"/>
  <c r="D43" i="20"/>
  <c r="D42" i="20"/>
  <c r="D38" i="20"/>
  <c r="D36" i="20"/>
  <c r="D34" i="20"/>
  <c r="D33" i="20"/>
  <c r="D27" i="20"/>
  <c r="D23" i="20"/>
  <c r="D21" i="20"/>
  <c r="D20" i="20"/>
  <c r="D17" i="20"/>
  <c r="D16" i="20"/>
  <c r="D9" i="20"/>
  <c r="D46" i="17"/>
  <c r="D45" i="17"/>
  <c r="D43" i="17"/>
  <c r="D42" i="17"/>
  <c r="D39" i="17"/>
  <c r="D37" i="17"/>
  <c r="D36" i="17"/>
  <c r="D34" i="17"/>
  <c r="D33" i="17"/>
  <c r="D31" i="17"/>
  <c r="D30" i="17"/>
  <c r="D27" i="17"/>
  <c r="D26" i="17"/>
  <c r="D25" i="17"/>
  <c r="D23" i="17"/>
  <c r="D22" i="17"/>
  <c r="D20" i="17"/>
  <c r="D19" i="17"/>
  <c r="D16" i="17"/>
  <c r="D15" i="17"/>
  <c r="D13" i="17"/>
  <c r="D12" i="17"/>
  <c r="D10" i="17"/>
  <c r="D9" i="17"/>
  <c r="D27" i="12"/>
  <c r="D24" i="12"/>
  <c r="D21" i="12"/>
  <c r="D20" i="12"/>
  <c r="D17" i="12"/>
  <c r="D14" i="12"/>
  <c r="D12" i="12"/>
  <c r="D11" i="12"/>
  <c r="D9" i="12"/>
  <c r="D29" i="12" s="1"/>
  <c r="D46" i="11"/>
  <c r="D44" i="11"/>
  <c r="D43" i="11"/>
  <c r="D41" i="11"/>
  <c r="D40" i="11"/>
  <c r="D38" i="11"/>
  <c r="D37" i="11"/>
  <c r="D35" i="11"/>
  <c r="D34" i="11"/>
  <c r="D32" i="11"/>
  <c r="D31" i="11"/>
  <c r="D29" i="11"/>
  <c r="D28" i="11"/>
  <c r="D27" i="11"/>
  <c r="D26" i="11"/>
  <c r="D24" i="11"/>
  <c r="D23" i="11"/>
  <c r="D21" i="11"/>
  <c r="D20" i="11"/>
  <c r="D18" i="11"/>
  <c r="D17" i="11"/>
  <c r="D16" i="11"/>
  <c r="D14" i="11"/>
  <c r="D13" i="11"/>
  <c r="D11" i="11"/>
  <c r="D10" i="11"/>
  <c r="D45" i="7"/>
  <c r="D40" i="7"/>
  <c r="D39" i="7"/>
  <c r="D37" i="7"/>
  <c r="D36" i="7"/>
  <c r="D34" i="7"/>
  <c r="D33" i="7"/>
  <c r="D31" i="7"/>
  <c r="D30" i="7"/>
  <c r="D28" i="7"/>
  <c r="D27" i="7"/>
  <c r="D26" i="7"/>
  <c r="D25" i="7"/>
  <c r="D23" i="7"/>
  <c r="D22" i="7"/>
  <c r="D20" i="7"/>
  <c r="D19" i="7"/>
  <c r="D17" i="7"/>
  <c r="D16" i="7"/>
  <c r="D15" i="7"/>
  <c r="D13" i="7"/>
  <c r="D12" i="7"/>
  <c r="D10" i="7"/>
  <c r="D9" i="7"/>
  <c r="D46" i="4"/>
  <c r="D44" i="4"/>
  <c r="D43" i="4"/>
  <c r="D40" i="4"/>
  <c r="D38" i="4"/>
  <c r="D37" i="4"/>
  <c r="D35" i="4"/>
  <c r="D34" i="4"/>
  <c r="D30" i="4"/>
  <c r="D27" i="4"/>
  <c r="D26" i="4"/>
  <c r="D25" i="4"/>
  <c r="D23" i="4"/>
  <c r="D22" i="4"/>
  <c r="D19" i="4"/>
  <c r="D17" i="4"/>
  <c r="D16" i="4"/>
  <c r="D13" i="4"/>
  <c r="D9" i="4"/>
  <c r="D48" i="4" s="1"/>
  <c r="D45" i="6"/>
  <c r="D43" i="6"/>
  <c r="D42" i="6"/>
  <c r="D40" i="6"/>
  <c r="D39" i="6"/>
  <c r="D37" i="6"/>
  <c r="D36" i="6"/>
  <c r="D34" i="6"/>
  <c r="D33" i="6"/>
  <c r="D31" i="6"/>
  <c r="D30" i="6"/>
  <c r="D28" i="6"/>
  <c r="D27" i="6"/>
  <c r="D26" i="6"/>
  <c r="D25" i="6"/>
  <c r="D23" i="6"/>
  <c r="D22" i="6"/>
  <c r="D20" i="6"/>
  <c r="D19" i="6"/>
  <c r="D17" i="6"/>
  <c r="D16" i="6"/>
  <c r="D15" i="6"/>
  <c r="D13" i="6"/>
  <c r="D12" i="6"/>
  <c r="D10" i="6"/>
  <c r="D9" i="6"/>
  <c r="D26" i="2"/>
  <c r="D27" i="2"/>
  <c r="D16" i="2"/>
  <c r="D17" i="2"/>
  <c r="D15" i="2"/>
  <c r="D10" i="2"/>
  <c r="D12" i="2"/>
  <c r="D19" i="2"/>
  <c r="D22" i="2"/>
  <c r="D23" i="2"/>
  <c r="D25" i="2"/>
  <c r="D30" i="2"/>
  <c r="D31" i="2"/>
  <c r="D33" i="2"/>
  <c r="D34" i="2"/>
  <c r="D36" i="2"/>
  <c r="D37" i="2"/>
  <c r="D39" i="2"/>
  <c r="D42" i="2"/>
  <c r="D43" i="2"/>
  <c r="D45" i="2"/>
  <c r="D9" i="2"/>
  <c r="D23" i="3" l="1"/>
  <c r="D47" i="17"/>
  <c r="D47" i="7"/>
</calcChain>
</file>

<file path=xl/sharedStrings.xml><?xml version="1.0" encoding="utf-8"?>
<sst xmlns="http://schemas.openxmlformats.org/spreadsheetml/2006/main" count="1880" uniqueCount="229">
  <si>
    <t>DELKONTRAKT - MIDT</t>
  </si>
  <si>
    <t>Kontorsted</t>
  </si>
  <si>
    <t>Adresse</t>
  </si>
  <si>
    <t>Fosen</t>
  </si>
  <si>
    <t>Råkvågveien 63</t>
  </si>
  <si>
    <t>Hitra</t>
  </si>
  <si>
    <t>Bergebygget</t>
  </si>
  <si>
    <t>Kristiansund</t>
  </si>
  <si>
    <t>Wilhelm Dalls vei 50</t>
  </si>
  <si>
    <t>MATTER I INNGANGSPARTIER</t>
  </si>
  <si>
    <t>VINDUER</t>
  </si>
  <si>
    <t>Kvål</t>
  </si>
  <si>
    <t>Rosmælen 14, 7228 Kvål</t>
  </si>
  <si>
    <t>Levanger</t>
  </si>
  <si>
    <t>Helge Ingstads veg 17</t>
  </si>
  <si>
    <t>Når det gjelder gulvmatter i inngangsparter, skal det for evalueringshensyn legges til grunn en matte på120x200cm. Matten skal skiftes ut en gang per måned. Det vil kunne forekomme variasjoner fra kontorsted til kontorsted.
MERK: Der det i skjemaene for kontorstedene er angitt matter i inngangspartiene, forholder man seg til dette i tilbudet.</t>
  </si>
  <si>
    <t>Der det ikke fremkommer areal vinduer, legger man til grunn 20m2 vindusflate innvendig i tilbudet. Dette for å gi et evalueringsgrunnlag. Arealangivelsen er ikke forpliktende for oppdragsgiver</t>
  </si>
  <si>
    <t>Molde</t>
  </si>
  <si>
    <t>Fabrikkveien 13</t>
  </si>
  <si>
    <t>Namsos</t>
  </si>
  <si>
    <t>Verftsgata 48</t>
  </si>
  <si>
    <t>Oppdal</t>
  </si>
  <si>
    <t>O. Skasliens veg 1</t>
  </si>
  <si>
    <t>Orkanger</t>
  </si>
  <si>
    <t>Havneveien 56</t>
  </si>
  <si>
    <t>Røros</t>
  </si>
  <si>
    <t>Tollef Bredals vei 13</t>
  </si>
  <si>
    <t>Rørvik</t>
  </si>
  <si>
    <t>Hamnegata 3C</t>
  </si>
  <si>
    <t>Steinkjer</t>
  </si>
  <si>
    <t>Hamnegata 22</t>
  </si>
  <si>
    <t>Stranda</t>
  </si>
  <si>
    <t>Fjordgården, Sjøgata 20</t>
  </si>
  <si>
    <t>Støren</t>
  </si>
  <si>
    <t>Moøya 33</t>
  </si>
  <si>
    <t>Surnadal</t>
  </si>
  <si>
    <t>Svartvassvegen 6</t>
  </si>
  <si>
    <t>Trondheim</t>
  </si>
  <si>
    <t>Otto Nielsens veg 12</t>
  </si>
  <si>
    <t>Ytterøy</t>
  </si>
  <si>
    <t>Flatan 177, 7629 Ytterøy</t>
  </si>
  <si>
    <t>Ørsta</t>
  </si>
  <si>
    <t>Strandgata 7</t>
  </si>
  <si>
    <t>Ålesund</t>
  </si>
  <si>
    <t>Nedre Klokkersundvegen 2</t>
  </si>
  <si>
    <t>Informasjon og prising per kontorsted, skal følge følgende mail som eksemplifisert under. Hvert kontorsted omfattet av delkontrakten, er gitt en egen arkfane. Vær oppmerksom på at det kan forekomme informasjon om det enkelte kontorsted i kommentarfeltet som må hensyntas i tilbudsgivingen</t>
  </si>
  <si>
    <t>RENHOLDSBEHOV VED MATTILSYNETS KONTORER</t>
  </si>
  <si>
    <t>Kontorsted XXX</t>
  </si>
  <si>
    <t>Sted/oppgave</t>
  </si>
  <si>
    <t>Antall rom/</t>
  </si>
  <si>
    <t>Areal pr rom</t>
  </si>
  <si>
    <t>Areal</t>
  </si>
  <si>
    <t>Type</t>
  </si>
  <si>
    <t>Vurderings-frekvens</t>
  </si>
  <si>
    <t>Kvalitetsprofil</t>
  </si>
  <si>
    <t>Prisskjema</t>
  </si>
  <si>
    <t>Formatet skal ikke endres</t>
  </si>
  <si>
    <t>arbeids-plasser/matter</t>
  </si>
  <si>
    <t>Tidsbruk</t>
  </si>
  <si>
    <t>Antall timer</t>
  </si>
  <si>
    <t>KOMMENTARFELT FOR TILBYDER</t>
  </si>
  <si>
    <t>Arbeidssone</t>
  </si>
  <si>
    <t>Antall timer for renholdsleder per måned</t>
  </si>
  <si>
    <t>Cellekontorer 6 stk</t>
  </si>
  <si>
    <t>Teppe</t>
  </si>
  <si>
    <t>C</t>
  </si>
  <si>
    <t>Antall timer for renholder(e) per måned</t>
  </si>
  <si>
    <t>Regelmessig renhold</t>
  </si>
  <si>
    <t>Pris eks mva</t>
  </si>
  <si>
    <t>Pauserom/kjøkken</t>
  </si>
  <si>
    <t>Bestillingsrenhold</t>
  </si>
  <si>
    <t>Kjøkken</t>
  </si>
  <si>
    <t>Flis</t>
  </si>
  <si>
    <t>B</t>
  </si>
  <si>
    <t>a</t>
  </si>
  <si>
    <t>b</t>
  </si>
  <si>
    <t>Inngang/korridor</t>
  </si>
  <si>
    <t>c</t>
  </si>
  <si>
    <t>Inngangsparti</t>
  </si>
  <si>
    <t>d</t>
  </si>
  <si>
    <t>Gang-areal</t>
  </si>
  <si>
    <t>Dusj/toalett</t>
  </si>
  <si>
    <t>HC toalett/toalett ansatte</t>
  </si>
  <si>
    <t>A</t>
  </si>
  <si>
    <t>Møterom</t>
  </si>
  <si>
    <t>Møterom 8 plasser</t>
  </si>
  <si>
    <t>SUM Areal</t>
  </si>
  <si>
    <t>Matter inngangsparti</t>
  </si>
  <si>
    <t>1 g/mnd</t>
  </si>
  <si>
    <t>Kontorsted Fosen</t>
  </si>
  <si>
    <r>
      <t>Prisskjema</t>
    </r>
    <r>
      <rPr>
        <b/>
        <sz val="11"/>
        <color rgb="FF000000"/>
        <rFont val="Aptos Narrow"/>
      </rPr>
      <t xml:space="preserve">
priser for regelmessig renhold oppgid per måned. Bestillingsrenhold oppgis som spesifisert. For rens av møteromsstoler og kontorstoler skal det i kommentarfeltet angis eventuell minimumsbestilling</t>
    </r>
  </si>
  <si>
    <t>Kommentarfelt for tilbyder</t>
  </si>
  <si>
    <t>Arbeidsplasser</t>
  </si>
  <si>
    <t>Antall timer renholdsleder pr.mnd</t>
  </si>
  <si>
    <t>Cellekontorer</t>
  </si>
  <si>
    <t>Antall timer renholder(e) pr.mnd</t>
  </si>
  <si>
    <t>Fagbibliotek</t>
  </si>
  <si>
    <t>Fagbibliotek/prosjektrom</t>
  </si>
  <si>
    <t>Ordinært renhold, inkl.renholder og renholdsleder</t>
  </si>
  <si>
    <t>Stillerom/multirom</t>
  </si>
  <si>
    <t>Supplering av sanitærartikler, rengjøringsmidler og annent nødvendig utstyr</t>
  </si>
  <si>
    <t>Hvilerom</t>
  </si>
  <si>
    <t>Multirom</t>
  </si>
  <si>
    <t>Bestillingsrenhold - avtales med kontorstedet direkte</t>
  </si>
  <si>
    <t>Sosiale soner</t>
  </si>
  <si>
    <t>Hovedrengjøring av kontorareal - pris pr m2</t>
  </si>
  <si>
    <t>Hovedrengjøring av toaletter - pris pr m2</t>
  </si>
  <si>
    <t>Nedvasking av tomme lokaler - pris pr m2</t>
  </si>
  <si>
    <r>
      <t xml:space="preserve">Skuring og polishbehandling av gulv </t>
    </r>
    <r>
      <rPr>
        <i/>
        <sz val="11"/>
        <color rgb="FF000000"/>
        <rFont val="Aptos Narrow"/>
      </rPr>
      <t>opp til</t>
    </r>
    <r>
      <rPr>
        <sz val="11"/>
        <color rgb="FF000000"/>
        <rFont val="Aptos Narrow"/>
      </rPr>
      <t xml:space="preserve"> 100m2 - pris pr m2</t>
    </r>
  </si>
  <si>
    <r>
      <t xml:space="preserve">Skuring og polishbehandling av gulv </t>
    </r>
    <r>
      <rPr>
        <i/>
        <sz val="11"/>
        <color rgb="FF000000"/>
        <rFont val="Aptos Narrow"/>
      </rPr>
      <t xml:space="preserve">over </t>
    </r>
    <r>
      <rPr>
        <sz val="11"/>
        <color rgb="FF000000"/>
        <rFont val="Aptos Narrow"/>
      </rPr>
      <t>100m2 - prs pr m2</t>
    </r>
  </si>
  <si>
    <t>Ventesone</t>
  </si>
  <si>
    <t>Dyprens av teppegulv i henhold til teppeinstruks - prs pr m2</t>
  </si>
  <si>
    <t>Vestibyle</t>
  </si>
  <si>
    <t>Innvendig vask av fasadevinduer inkludert karm og ramme - pris pr m2</t>
  </si>
  <si>
    <t>Møbelrens sofagruppe - pris per enhet</t>
  </si>
  <si>
    <t>Toalett ansatte</t>
  </si>
  <si>
    <t>Møbelrens møteromsstoler med stoff kun i setet - pris pr stol</t>
  </si>
  <si>
    <t>HC WC</t>
  </si>
  <si>
    <t>Møbelrens møteromsstoler med stoff i setet og rygg - pris pr stol</t>
  </si>
  <si>
    <t>Dusj ansatte</t>
  </si>
  <si>
    <t>Møbelrens kontorstoler - pris pr stol</t>
  </si>
  <si>
    <t>Nullstilling av gulv - pris pr m2</t>
  </si>
  <si>
    <t>Garderober</t>
  </si>
  <si>
    <t>Nedvask av hele kontorstedet</t>
  </si>
  <si>
    <t>Grovgarderobe ansatte</t>
  </si>
  <si>
    <t>Støvsanering av fylte hyller - pris pr m2</t>
  </si>
  <si>
    <t>Garderobe ansatte</t>
  </si>
  <si>
    <t>Støvsanering av flater over 3 meters høyde - pris pr time</t>
  </si>
  <si>
    <t>Vaskerom</t>
  </si>
  <si>
    <t>Støvsanering av flater ikke omfattet av regelmessig renhold - pris pr time</t>
  </si>
  <si>
    <t>Vaskesone feltutstyr</t>
  </si>
  <si>
    <t>Timepris renholder ved bestillingsrenhold - pris pr time</t>
  </si>
  <si>
    <t>Vaskerom tøy</t>
  </si>
  <si>
    <t>Lager</t>
  </si>
  <si>
    <t>Lager feltutstyr</t>
  </si>
  <si>
    <t>F</t>
  </si>
  <si>
    <t>Lager beredskapsutstyr</t>
  </si>
  <si>
    <t>Grovkjøkken/pakkerom</t>
  </si>
  <si>
    <t>Pakkerom/grovkjøkken</t>
  </si>
  <si>
    <t>Kopirom</t>
  </si>
  <si>
    <t>Kopirom/rekvisitarom</t>
  </si>
  <si>
    <t>Datarom</t>
  </si>
  <si>
    <t>Møterom 10 plasser</t>
  </si>
  <si>
    <t>FREKVENS (kolonne G) angir antall ganger pr. uke med kvalitetsstyrt renhold ihht kvalitetsprofiler i kravspesifikasjonen</t>
  </si>
  <si>
    <t>Det kan unntaksvis oppgis antall ganger pr. måned/år.</t>
  </si>
  <si>
    <t>Kontorsted Hitra</t>
  </si>
  <si>
    <t>Kontorsted Kristiansund</t>
  </si>
  <si>
    <r>
      <rPr>
        <b/>
        <sz val="16"/>
        <color rgb="FF000000"/>
        <rFont val="Aptos Narrow"/>
      </rPr>
      <t xml:space="preserve">Prisskjema
</t>
    </r>
    <r>
      <rPr>
        <b/>
        <sz val="11"/>
        <color rgb="FF000000"/>
        <rFont val="Aptos Narrow"/>
      </rPr>
      <t>priser for regelmessig renhold oppgid per måned. Bestillingsrenhold oppgis som spesifisert. For rens av møteromsstoler og kontorstoler skal det i kommentarfeltet angis eventuell minimumsbestilling</t>
    </r>
  </si>
  <si>
    <t>Attestkontor</t>
  </si>
  <si>
    <t>Grensekontrollkontor</t>
  </si>
  <si>
    <t>Kjøkken og spiserom</t>
  </si>
  <si>
    <t>Grovinngang ansatte</t>
  </si>
  <si>
    <t>Garderobe besøkende</t>
  </si>
  <si>
    <t>Kontorsted Levanger</t>
  </si>
  <si>
    <t>Kjøkken/spiserom</t>
  </si>
  <si>
    <t>TOTAL</t>
  </si>
  <si>
    <t>Kontorsted Molde</t>
  </si>
  <si>
    <t>Kopirom/rekvisitarom/datarom</t>
  </si>
  <si>
    <t>Møterom 12 plasser</t>
  </si>
  <si>
    <t>Fasadevindu (ut av huset) Oppgi kun innvendig mål på vinduet</t>
  </si>
  <si>
    <t>Gulv</t>
  </si>
  <si>
    <t>Etasje</t>
  </si>
  <si>
    <t>Vurderings-</t>
  </si>
  <si>
    <t xml:space="preserve">Kvalitetsprofil jfr. </t>
  </si>
  <si>
    <t>arbeidsplasser</t>
  </si>
  <si>
    <t>frekvens, d per uke</t>
  </si>
  <si>
    <t>kravspesifikasjonen</t>
  </si>
  <si>
    <t>Kontorer</t>
  </si>
  <si>
    <t>Teppegulv</t>
  </si>
  <si>
    <t>SUM kontorer</t>
  </si>
  <si>
    <t>Resepsj./gang/kjøkken/fel lesomr.</t>
  </si>
  <si>
    <t>SUM resepsjon….</t>
  </si>
  <si>
    <t>Toaletter</t>
  </si>
  <si>
    <t>SUM toaletter</t>
  </si>
  <si>
    <t>Garder./dusj/vaskerom</t>
  </si>
  <si>
    <t>Grovkjøkken/vaskerom</t>
  </si>
  <si>
    <t>SUM garderober</t>
  </si>
  <si>
    <t>Lager/arkiv/bøttekott</t>
  </si>
  <si>
    <t>Linoleum</t>
  </si>
  <si>
    <t>1/MND</t>
  </si>
  <si>
    <t>SUM lager</t>
  </si>
  <si>
    <t>Felles gang vindfang</t>
  </si>
  <si>
    <t>SUM felles areal</t>
  </si>
  <si>
    <t>skiftes 1g/mnd</t>
  </si>
  <si>
    <t>Sum møterom</t>
  </si>
  <si>
    <t>SUM vindusvask fasade</t>
  </si>
  <si>
    <t>Areal totalsum</t>
  </si>
  <si>
    <t>Kvalitets-profil jfr. kravspesifikasjonen</t>
  </si>
  <si>
    <t>Teppeflis</t>
  </si>
  <si>
    <t>Data-rom og garderobe</t>
  </si>
  <si>
    <t>U</t>
  </si>
  <si>
    <t>Felles areal med andre</t>
  </si>
  <si>
    <t>Kontorsted Røros</t>
  </si>
  <si>
    <t>Fasadevindu (ut av huset) Kun innvendig mål</t>
  </si>
  <si>
    <t>Kvalitets-profil jfr. kravspesi-fikasjonen</t>
  </si>
  <si>
    <t>Kontorsted Rørvik</t>
  </si>
  <si>
    <t>Gang/korridor</t>
  </si>
  <si>
    <t>HC WC med dusj for ansatte</t>
  </si>
  <si>
    <t>Møterom 6 plasser</t>
  </si>
  <si>
    <t>linoleum</t>
  </si>
  <si>
    <t>Resepsj./gang/kjøkken/fe llesomr.</t>
  </si>
  <si>
    <t>flis</t>
  </si>
  <si>
    <t>1 /MND</t>
  </si>
  <si>
    <t xml:space="preserve">Møterom </t>
  </si>
  <si>
    <t xml:space="preserve">Vurder-ingsfrekvens, d </t>
  </si>
  <si>
    <t>per uke</t>
  </si>
  <si>
    <t>1/mnd</t>
  </si>
  <si>
    <t xml:space="preserve">Flis + </t>
  </si>
  <si>
    <t>KS Surnadal</t>
  </si>
  <si>
    <t>Kommentar</t>
  </si>
  <si>
    <t xml:space="preserve">Vurderingsfrekvens </t>
  </si>
  <si>
    <t>teppe</t>
  </si>
  <si>
    <t>1FR</t>
  </si>
  <si>
    <t>5 FR</t>
  </si>
  <si>
    <t>Feltavd/Urein</t>
  </si>
  <si>
    <t>gulvbelegg</t>
  </si>
  <si>
    <t>og flis</t>
  </si>
  <si>
    <t>Heis ved hovedtrapp</t>
  </si>
  <si>
    <t>Baktrapp 6 etasjer</t>
  </si>
  <si>
    <t>Møterom/Video</t>
  </si>
  <si>
    <t>Kontorsted Trondheim</t>
  </si>
  <si>
    <t>Gangareal</t>
  </si>
  <si>
    <t>Møterom 24 plasser</t>
  </si>
  <si>
    <t>Kontorsted Ålesund</t>
  </si>
  <si>
    <t>Arbeidsplass IKT</t>
  </si>
  <si>
    <t>Hentesone attester</t>
  </si>
  <si>
    <t>WC/garderobe besøkende</t>
  </si>
  <si>
    <t>Lager IKT</t>
  </si>
  <si>
    <t>Møterom 14 plasser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</si>
</sst>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Aptos Narrow"/>
      <family val="2"/>
      <scheme val="minor"/>
    </font>
    <font>
      <b/>
      <sz val="11"/>
      <color theme="0"/>
      <name val="Aptos Narrow"/>
      <family val="2"/>
      <scheme val="minor"/>
    </font>
    <font>
      <b/>
      <sz val="11"/>
      <color theme="1"/>
      <name val="Aptos Narrow"/>
      <family val="2"/>
      <scheme val="minor"/>
    </font>
    <font>
      <b/>
      <sz val="20"/>
      <color theme="0"/>
      <name val="Aptos Narrow"/>
      <family val="2"/>
      <scheme val="minor"/>
    </font>
    <font>
      <sz val="11"/>
      <color rgb="FF000000"/>
      <name val="Aptos Narrow"/>
      <family val="2"/>
      <scheme val="minor"/>
    </font>
    <font>
      <b/>
      <sz val="16"/>
      <color rgb="FFFF0000"/>
      <name val="Calibri"/>
      <family val="2"/>
    </font>
    <font>
      <b/>
      <sz val="14"/>
      <name val="Calibri"/>
      <family val="2"/>
    </font>
    <font>
      <b/>
      <i/>
      <sz val="14"/>
      <color rgb="FFFF0000"/>
      <name val="Calibri"/>
      <family val="2"/>
    </font>
    <font>
      <sz val="11"/>
      <color rgb="FF000000"/>
      <name val="Calibri"/>
      <family val="2"/>
    </font>
    <font>
      <b/>
      <sz val="12"/>
      <name val="Calibri"/>
      <family val="2"/>
    </font>
    <font>
      <sz val="12"/>
      <name val="Calibri"/>
      <family val="2"/>
    </font>
    <font>
      <sz val="11"/>
      <name val="Calibri"/>
      <family val="2"/>
    </font>
    <font>
      <b/>
      <sz val="11"/>
      <name val="Calibri"/>
      <family val="2"/>
    </font>
    <font>
      <sz val="12"/>
      <color rgb="FF000000"/>
      <name val="Calibri"/>
      <family val="2"/>
    </font>
    <font>
      <b/>
      <sz val="10"/>
      <color rgb="FF000000"/>
      <name val="Calibri"/>
      <family val="2"/>
    </font>
    <font>
      <b/>
      <i/>
      <sz val="10"/>
      <color rgb="FFFF0000"/>
      <name val="Calibri"/>
      <family val="2"/>
    </font>
    <font>
      <sz val="8.5"/>
      <color rgb="FF000000"/>
      <name val="Calibri"/>
      <family val="2"/>
    </font>
    <font>
      <sz val="8"/>
      <color rgb="FF000000"/>
      <name val="Calibri"/>
      <family val="2"/>
    </font>
    <font>
      <b/>
      <sz val="8.5"/>
      <color rgb="FF000000"/>
      <name val="Calibri"/>
      <family val="2"/>
    </font>
    <font>
      <b/>
      <sz val="8"/>
      <color rgb="FF000000"/>
      <name val="Calibri"/>
      <family val="2"/>
    </font>
    <font>
      <b/>
      <sz val="11"/>
      <color rgb="FF000000"/>
      <name val="Calibri"/>
      <family val="2"/>
    </font>
    <font>
      <b/>
      <sz val="13.5"/>
      <color rgb="FF000000"/>
      <name val="Calibri"/>
      <family val="2"/>
    </font>
    <font>
      <b/>
      <i/>
      <sz val="13.5"/>
      <color rgb="FFFF0000"/>
      <name val="Calibri"/>
      <family val="2"/>
    </font>
    <font>
      <b/>
      <sz val="12"/>
      <color rgb="FF000000"/>
      <name val="Calibri"/>
      <family val="2"/>
    </font>
    <font>
      <b/>
      <sz val="13"/>
      <color rgb="FF000000"/>
      <name val="Calibri"/>
      <family val="2"/>
    </font>
    <font>
      <b/>
      <i/>
      <sz val="13"/>
      <color rgb="FFFF0000"/>
      <name val="Calibri"/>
      <family val="2"/>
    </font>
    <font>
      <sz val="11.5"/>
      <color rgb="FF000000"/>
      <name val="Calibri"/>
      <family val="2"/>
    </font>
    <font>
      <sz val="10.5"/>
      <color rgb="FF000000"/>
      <name val="Calibri"/>
      <family val="2"/>
    </font>
    <font>
      <b/>
      <sz val="11.5"/>
      <color rgb="FF000000"/>
      <name val="Calibri"/>
      <family val="2"/>
    </font>
    <font>
      <b/>
      <sz val="10.5"/>
      <color rgb="FF000000"/>
      <name val="Calibri"/>
      <family val="2"/>
    </font>
    <font>
      <b/>
      <i/>
      <sz val="10.5"/>
      <color rgb="FFFF0000"/>
      <name val="Calibri"/>
      <family val="2"/>
    </font>
    <font>
      <sz val="9"/>
      <color rgb="FF000000"/>
      <name val="Calibri"/>
      <family val="2"/>
    </font>
    <font>
      <b/>
      <sz val="9"/>
      <color rgb="FF000000"/>
      <name val="Calibri"/>
      <family val="2"/>
    </font>
    <font>
      <b/>
      <sz val="12.5"/>
      <color rgb="FF000000"/>
      <name val="Calibri"/>
      <family val="2"/>
    </font>
    <font>
      <b/>
      <i/>
      <sz val="12.5"/>
      <color rgb="FFFF0000"/>
      <name val="Calibri"/>
      <family val="2"/>
    </font>
    <font>
      <sz val="10"/>
      <color rgb="FF000000"/>
      <name val="Calibri"/>
      <family val="2"/>
    </font>
    <font>
      <b/>
      <sz val="14"/>
      <color rgb="FF000000"/>
      <name val="Calibri"/>
      <family val="2"/>
    </font>
    <font>
      <sz val="11"/>
      <color theme="1"/>
      <name val="Calibri"/>
      <family val="2"/>
    </font>
    <font>
      <sz val="15"/>
      <color theme="1"/>
      <name val="Aptos Narrow"/>
      <family val="2"/>
      <scheme val="minor"/>
    </font>
    <font>
      <b/>
      <sz val="14"/>
      <name val="Arial"/>
      <family val="2"/>
    </font>
    <font>
      <sz val="11"/>
      <color rgb="FFFF0000"/>
      <name val="Arial"/>
      <family val="2"/>
    </font>
    <font>
      <b/>
      <sz val="10"/>
      <name val="Arial"/>
      <family val="2"/>
    </font>
    <font>
      <sz val="10"/>
      <name val="Arial"/>
      <family val="2"/>
    </font>
    <font>
      <sz val="10"/>
      <name val="Arial"/>
    </font>
    <font>
      <b/>
      <sz val="11"/>
      <color rgb="FF000000"/>
      <name val="Aptos Narrow"/>
      <family val="2"/>
    </font>
    <font>
      <sz val="11"/>
      <color rgb="FF000000"/>
      <name val="Aptos Narrow"/>
      <family val="2"/>
    </font>
    <font>
      <b/>
      <sz val="11"/>
      <color rgb="FF000000"/>
      <name val="Aptos Narrow"/>
    </font>
    <font>
      <b/>
      <sz val="16"/>
      <color rgb="FF000000"/>
      <name val="Aptos Narrow"/>
    </font>
    <font>
      <i/>
      <sz val="11"/>
      <color rgb="FF000000"/>
      <name val="Aptos Narrow"/>
    </font>
    <font>
      <sz val="11"/>
      <color rgb="FF000000"/>
      <name val="Aptos Narrow"/>
    </font>
  </fonts>
  <fills count="9">
    <fill>
      <patternFill patternType="none"/>
    </fill>
    <fill>
      <patternFill patternType="gray125"/>
    </fill>
    <fill>
      <patternFill patternType="solid">
        <fgColor theme="3" tint="0.499984740745262"/>
        <bgColor indexed="64"/>
      </patternFill>
    </fill>
    <fill>
      <patternFill patternType="solid">
        <fgColor rgb="FFE2F1DF"/>
        <bgColor rgb="FF000000"/>
      </patternFill>
    </fill>
    <fill>
      <patternFill patternType="solid">
        <fgColor theme="2" tint="-9.9978637043366805E-2"/>
        <bgColor indexed="64"/>
      </patternFill>
    </fill>
    <fill>
      <patternFill patternType="solid">
        <fgColor rgb="FFFFC000"/>
        <bgColor indexed="64"/>
      </patternFill>
    </fill>
    <fill>
      <patternFill patternType="solid">
        <fgColor rgb="FFD9D9D9"/>
        <bgColor indexed="64"/>
      </patternFill>
    </fill>
    <fill>
      <patternFill patternType="solid">
        <fgColor rgb="FFA6C9EC"/>
        <bgColor rgb="FF000000"/>
      </patternFill>
    </fill>
    <fill>
      <patternFill patternType="solid">
        <fgColor rgb="FFCAEDFB"/>
        <bgColor rgb="FF000000"/>
      </patternFill>
    </fill>
  </fills>
  <borders count="8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ck">
        <color rgb="FF000000"/>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right style="thick">
        <color rgb="FF000000"/>
      </right>
      <top/>
      <bottom style="thick">
        <color rgb="FF000000"/>
      </bottom>
      <diagonal/>
    </border>
    <border>
      <left/>
      <right style="thick">
        <color rgb="FF000000"/>
      </right>
      <top/>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style="medium">
        <color rgb="FF000000"/>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medium">
        <color rgb="FF000000"/>
      </bottom>
      <diagonal/>
    </border>
    <border>
      <left style="thick">
        <color rgb="FF000000"/>
      </left>
      <right style="medium">
        <color rgb="FF000000"/>
      </right>
      <top style="thick">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thick">
        <color rgb="FF000000"/>
      </bottom>
      <diagonal/>
    </border>
    <border>
      <left style="thick">
        <color rgb="FF000000"/>
      </left>
      <right style="thick">
        <color rgb="FF000000"/>
      </right>
      <top style="medium">
        <color rgb="FF000000"/>
      </top>
      <bottom/>
      <diagonal/>
    </border>
    <border>
      <left style="thick">
        <color rgb="FF000000"/>
      </left>
      <right style="thick">
        <color rgb="FF000000"/>
      </right>
      <top/>
      <bottom style="thick">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thick">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indexed="64"/>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style="medium">
        <color indexed="64"/>
      </left>
      <right style="medium">
        <color rgb="FF000000"/>
      </right>
      <top style="medium">
        <color indexed="64"/>
      </top>
      <bottom/>
      <diagonal/>
    </border>
    <border>
      <left style="medium">
        <color rgb="FF000000"/>
      </left>
      <right style="thin">
        <color indexed="64"/>
      </right>
      <top style="thin">
        <color indexed="64"/>
      </top>
      <bottom/>
      <diagonal/>
    </border>
    <border>
      <left style="medium">
        <color indexed="64"/>
      </left>
      <right style="medium">
        <color rgb="FF000000"/>
      </right>
      <top/>
      <bottom/>
      <diagonal/>
    </border>
    <border>
      <left style="medium">
        <color rgb="FF000000"/>
      </left>
      <right style="thin">
        <color indexed="64"/>
      </right>
      <top/>
      <bottom style="thin">
        <color indexed="64"/>
      </bottom>
      <diagonal/>
    </border>
    <border>
      <left style="medium">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right style="medium">
        <color rgb="FF000000"/>
      </right>
      <top style="medium">
        <color rgb="FF000000"/>
      </top>
      <bottom style="medium">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ck">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1">
    <xf numFmtId="0" fontId="0" fillId="0" borderId="0"/>
  </cellStyleXfs>
  <cellXfs count="400">
    <xf numFmtId="0" fontId="0" fillId="0" borderId="0" xfId="0"/>
    <xf numFmtId="0" fontId="6" fillId="3" borderId="2"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8" fillId="4" borderId="2" xfId="0" applyFont="1" applyFill="1" applyBorder="1" applyAlignment="1">
      <alignment horizontal="center"/>
    </xf>
    <xf numFmtId="0" fontId="10" fillId="4" borderId="2" xfId="0" applyFont="1" applyFill="1" applyBorder="1" applyAlignment="1">
      <alignment horizontal="center"/>
    </xf>
    <xf numFmtId="0" fontId="8" fillId="0" borderId="0" xfId="0" applyFont="1"/>
    <xf numFmtId="0" fontId="8" fillId="0" borderId="0" xfId="0" applyFont="1" applyAlignment="1">
      <alignment horizontal="center"/>
    </xf>
    <xf numFmtId="0" fontId="13" fillId="0" borderId="0" xfId="0" applyFont="1" applyAlignment="1">
      <alignment horizontal="center"/>
    </xf>
    <xf numFmtId="0" fontId="8" fillId="0" borderId="0" xfId="0" applyFont="1" applyAlignment="1">
      <alignment horizontal="left" indent="1"/>
    </xf>
    <xf numFmtId="0" fontId="4" fillId="0" borderId="2" xfId="0" applyFont="1" applyBorder="1" applyAlignment="1">
      <alignment vertical="center" wrapText="1"/>
    </xf>
    <xf numFmtId="0" fontId="4" fillId="0" borderId="2" xfId="0" applyFont="1" applyBorder="1" applyAlignment="1">
      <alignment horizontal="left" vertical="center" wrapText="1"/>
    </xf>
    <xf numFmtId="0" fontId="8" fillId="5" borderId="14" xfId="0" applyFont="1" applyFill="1" applyBorder="1" applyAlignment="1">
      <alignment vertical="center" wrapText="1"/>
    </xf>
    <xf numFmtId="0" fontId="8" fillId="5" borderId="21" xfId="0" applyFont="1" applyFill="1" applyBorder="1" applyAlignment="1">
      <alignment vertical="center" wrapText="1"/>
    </xf>
    <xf numFmtId="0" fontId="8" fillId="5" borderId="18" xfId="0" applyFont="1" applyFill="1" applyBorder="1" applyAlignment="1">
      <alignment vertical="center" wrapText="1"/>
    </xf>
    <xf numFmtId="0" fontId="14" fillId="5" borderId="22"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14" fillId="5" borderId="24"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8" fillId="0" borderId="26" xfId="0" applyFont="1" applyBorder="1" applyAlignment="1">
      <alignment vertical="center" wrapText="1"/>
    </xf>
    <xf numFmtId="0" fontId="16" fillId="0" borderId="26" xfId="0" applyFont="1" applyBorder="1" applyAlignment="1">
      <alignment horizontal="center" vertical="center" wrapText="1"/>
    </xf>
    <xf numFmtId="0" fontId="16" fillId="0" borderId="26" xfId="0" applyFont="1" applyBorder="1" applyAlignment="1">
      <alignment horizontal="justify" vertical="center" wrapText="1"/>
    </xf>
    <xf numFmtId="0" fontId="18" fillId="6" borderId="26" xfId="0" applyFont="1" applyFill="1" applyBorder="1" applyAlignment="1">
      <alignment horizontal="center" vertical="center" wrapText="1"/>
    </xf>
    <xf numFmtId="0" fontId="8" fillId="6" borderId="26" xfId="0" applyFont="1" applyFill="1" applyBorder="1" applyAlignment="1">
      <alignment vertical="center" wrapText="1"/>
    </xf>
    <xf numFmtId="0" fontId="8" fillId="6" borderId="23" xfId="0" applyFont="1" applyFill="1" applyBorder="1" applyAlignment="1">
      <alignment vertical="center" wrapText="1"/>
    </xf>
    <xf numFmtId="0" fontId="16" fillId="0" borderId="26" xfId="0" applyFont="1" applyBorder="1" applyAlignment="1">
      <alignment vertical="center" wrapText="1"/>
    </xf>
    <xf numFmtId="0" fontId="17" fillId="0" borderId="26" xfId="0" applyFont="1" applyBorder="1" applyAlignment="1">
      <alignment horizontal="center" vertical="center" wrapText="1"/>
    </xf>
    <xf numFmtId="0" fontId="19" fillId="6" borderId="26" xfId="0" applyFont="1" applyFill="1" applyBorder="1" applyAlignment="1">
      <alignment horizontal="center" vertical="center" wrapText="1"/>
    </xf>
    <xf numFmtId="0" fontId="18" fillId="0" borderId="26" xfId="0" applyFont="1" applyBorder="1" applyAlignment="1">
      <alignment horizontal="center" vertical="center" wrapText="1"/>
    </xf>
    <xf numFmtId="0" fontId="8" fillId="0" borderId="25" xfId="0" applyFont="1" applyBorder="1" applyAlignment="1">
      <alignment vertical="center" wrapText="1"/>
    </xf>
    <xf numFmtId="0" fontId="8" fillId="6" borderId="22" xfId="0" applyFont="1" applyFill="1" applyBorder="1" applyAlignment="1">
      <alignment vertical="center" wrapText="1"/>
    </xf>
    <xf numFmtId="0" fontId="8" fillId="6" borderId="24" xfId="0" applyFont="1" applyFill="1" applyBorder="1" applyAlignment="1">
      <alignment vertical="center" wrapText="1"/>
    </xf>
    <xf numFmtId="0" fontId="18" fillId="0" borderId="23" xfId="0" applyFont="1" applyBorder="1" applyAlignment="1">
      <alignment horizontal="center" vertical="center" wrapText="1"/>
    </xf>
    <xf numFmtId="0" fontId="21" fillId="5" borderId="22" xfId="0" applyFont="1" applyFill="1" applyBorder="1" applyAlignment="1">
      <alignment horizontal="center" vertical="center" wrapText="1"/>
    </xf>
    <xf numFmtId="0" fontId="21" fillId="5" borderId="26" xfId="0" applyFont="1" applyFill="1" applyBorder="1" applyAlignment="1">
      <alignment horizontal="center" vertical="center" wrapText="1"/>
    </xf>
    <xf numFmtId="0" fontId="21" fillId="5" borderId="24" xfId="0" applyFont="1" applyFill="1" applyBorder="1" applyAlignment="1">
      <alignment horizontal="center" vertical="center" wrapText="1"/>
    </xf>
    <xf numFmtId="0" fontId="21" fillId="5" borderId="23" xfId="0" applyFont="1" applyFill="1" applyBorder="1" applyAlignment="1">
      <alignment horizontal="center" vertical="center" wrapText="1"/>
    </xf>
    <xf numFmtId="0" fontId="13" fillId="0" borderId="26" xfId="0" applyFont="1" applyBorder="1" applyAlignment="1">
      <alignment horizontal="center" vertical="center" wrapText="1"/>
    </xf>
    <xf numFmtId="0" fontId="13" fillId="0" borderId="26" xfId="0" applyFont="1" applyBorder="1" applyAlignment="1">
      <alignment horizontal="justify" vertical="center" wrapText="1"/>
    </xf>
    <xf numFmtId="0" fontId="8" fillId="0" borderId="23" xfId="0" applyFont="1" applyBorder="1" applyAlignment="1">
      <alignment vertical="center" wrapText="1"/>
    </xf>
    <xf numFmtId="0" fontId="23" fillId="6" borderId="26" xfId="0" applyFont="1" applyFill="1" applyBorder="1" applyAlignment="1">
      <alignment horizontal="center" vertical="center" wrapText="1"/>
    </xf>
    <xf numFmtId="0" fontId="8" fillId="0" borderId="26" xfId="0" applyFont="1" applyBorder="1" applyAlignment="1">
      <alignment horizontal="center" vertical="center" wrapText="1"/>
    </xf>
    <xf numFmtId="0" fontId="20" fillId="6" borderId="26" xfId="0" applyFont="1" applyFill="1" applyBorder="1" applyAlignment="1">
      <alignment horizontal="center" vertical="center" wrapText="1"/>
    </xf>
    <xf numFmtId="0" fontId="8" fillId="0" borderId="21" xfId="0" applyFont="1" applyBorder="1" applyAlignment="1">
      <alignment vertical="center" wrapText="1"/>
    </xf>
    <xf numFmtId="0" fontId="8" fillId="0" borderId="21"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6" xfId="0" applyFont="1" applyBorder="1" applyAlignment="1">
      <alignment vertical="center" wrapText="1"/>
    </xf>
    <xf numFmtId="0" fontId="23" fillId="0" borderId="23" xfId="0" applyFont="1" applyBorder="1" applyAlignment="1">
      <alignment horizontal="center" vertical="center" wrapText="1"/>
    </xf>
    <xf numFmtId="0" fontId="24" fillId="5" borderId="22" xfId="0" applyFont="1" applyFill="1" applyBorder="1" applyAlignment="1">
      <alignment horizontal="center" vertical="center" wrapText="1"/>
    </xf>
    <xf numFmtId="0" fontId="24" fillId="5" borderId="26" xfId="0" applyFont="1" applyFill="1" applyBorder="1" applyAlignment="1">
      <alignment horizontal="center" vertical="center" wrapText="1"/>
    </xf>
    <xf numFmtId="0" fontId="24" fillId="5" borderId="24" xfId="0" applyFont="1" applyFill="1" applyBorder="1" applyAlignment="1">
      <alignment horizontal="center" vertical="center" wrapText="1"/>
    </xf>
    <xf numFmtId="0" fontId="24" fillId="5" borderId="23" xfId="0" applyFont="1" applyFill="1" applyBorder="1" applyAlignment="1">
      <alignment horizontal="center" vertical="center" wrapText="1"/>
    </xf>
    <xf numFmtId="0" fontId="26" fillId="0" borderId="25" xfId="0" applyFont="1" applyBorder="1" applyAlignment="1">
      <alignment vertical="center" wrapText="1"/>
    </xf>
    <xf numFmtId="0" fontId="26" fillId="0" borderId="26" xfId="0" applyFont="1" applyBorder="1" applyAlignment="1">
      <alignment horizontal="center" vertical="center" wrapText="1"/>
    </xf>
    <xf numFmtId="0" fontId="26" fillId="0" borderId="26" xfId="0" applyFont="1" applyBorder="1" applyAlignment="1">
      <alignment horizontal="left" vertical="center" wrapText="1" indent="1"/>
    </xf>
    <xf numFmtId="0" fontId="27" fillId="0" borderId="23" xfId="0" applyFont="1" applyBorder="1" applyAlignment="1">
      <alignment vertical="center" wrapText="1"/>
    </xf>
    <xf numFmtId="0" fontId="28" fillId="6" borderId="25" xfId="0" applyFont="1" applyFill="1" applyBorder="1" applyAlignment="1">
      <alignment vertical="center" wrapText="1"/>
    </xf>
    <xf numFmtId="0" fontId="28" fillId="6" borderId="26" xfId="0" applyFont="1" applyFill="1" applyBorder="1" applyAlignment="1">
      <alignment horizontal="center" vertical="center" wrapText="1"/>
    </xf>
    <xf numFmtId="0" fontId="27" fillId="0" borderId="26" xfId="0" applyFont="1" applyBorder="1" applyAlignment="1">
      <alignment horizontal="center" vertical="center" wrapText="1"/>
    </xf>
    <xf numFmtId="0" fontId="29" fillId="6" borderId="26" xfId="0" applyFont="1" applyFill="1" applyBorder="1" applyAlignment="1">
      <alignment horizontal="center" vertical="center" wrapText="1"/>
    </xf>
    <xf numFmtId="0" fontId="26" fillId="0" borderId="19" xfId="0" applyFont="1" applyBorder="1" applyAlignment="1">
      <alignment vertical="center" wrapText="1"/>
    </xf>
    <xf numFmtId="0" fontId="27"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27" fillId="0" borderId="18" xfId="0" applyFont="1" applyBorder="1" applyAlignment="1">
      <alignment vertical="center" wrapText="1"/>
    </xf>
    <xf numFmtId="0" fontId="26" fillId="0" borderId="21" xfId="0" applyFont="1" applyBorder="1" applyAlignment="1">
      <alignment vertical="center" wrapText="1"/>
    </xf>
    <xf numFmtId="0" fontId="28" fillId="0" borderId="20" xfId="0" applyFont="1" applyBorder="1" applyAlignment="1">
      <alignment vertical="center" wrapText="1"/>
    </xf>
    <xf numFmtId="0" fontId="28" fillId="0" borderId="25" xfId="0" applyFont="1" applyBorder="1" applyAlignment="1">
      <alignment vertical="center" wrapText="1"/>
    </xf>
    <xf numFmtId="0" fontId="28" fillId="0" borderId="23" xfId="0" applyFont="1" applyBorder="1" applyAlignment="1">
      <alignment horizontal="center" vertical="center" wrapText="1"/>
    </xf>
    <xf numFmtId="0" fontId="29" fillId="5" borderId="22"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9" fillId="5" borderId="24" xfId="0" applyFont="1" applyFill="1" applyBorder="1" applyAlignment="1">
      <alignment horizontal="center" vertical="center" wrapText="1"/>
    </xf>
    <xf numFmtId="0" fontId="29" fillId="5" borderId="23" xfId="0" applyFont="1" applyFill="1" applyBorder="1" applyAlignment="1">
      <alignment horizontal="center" vertical="center" wrapText="1"/>
    </xf>
    <xf numFmtId="0" fontId="31" fillId="0" borderId="21" xfId="0" applyFont="1" applyBorder="1" applyAlignment="1">
      <alignment horizontal="center" vertical="center" wrapText="1"/>
    </xf>
    <xf numFmtId="0" fontId="32" fillId="0" borderId="21" xfId="0" applyFont="1" applyBorder="1" applyAlignment="1">
      <alignment horizontal="center" vertical="center" wrapText="1"/>
    </xf>
    <xf numFmtId="0" fontId="31" fillId="0" borderId="21" xfId="0" applyFont="1" applyBorder="1" applyAlignment="1">
      <alignment vertical="center" wrapText="1"/>
    </xf>
    <xf numFmtId="0" fontId="31" fillId="0" borderId="26" xfId="0" applyFont="1" applyBorder="1" applyAlignment="1">
      <alignment horizontal="center" vertical="center" wrapText="1"/>
    </xf>
    <xf numFmtId="0" fontId="32" fillId="0" borderId="26" xfId="0" applyFont="1" applyBorder="1" applyAlignment="1">
      <alignment horizontal="center" vertical="center" wrapText="1"/>
    </xf>
    <xf numFmtId="0" fontId="31" fillId="0" borderId="26" xfId="0" applyFont="1" applyBorder="1" applyAlignment="1">
      <alignment vertical="center" wrapText="1"/>
    </xf>
    <xf numFmtId="0" fontId="32" fillId="6" borderId="26" xfId="0" applyFont="1" applyFill="1" applyBorder="1" applyAlignment="1">
      <alignment horizontal="center" vertical="center" wrapText="1"/>
    </xf>
    <xf numFmtId="0" fontId="17" fillId="0" borderId="21" xfId="0" applyFont="1" applyBorder="1" applyAlignment="1">
      <alignment horizontal="center" vertical="center" wrapText="1"/>
    </xf>
    <xf numFmtId="0" fontId="17" fillId="0" borderId="21" xfId="0" applyFont="1" applyBorder="1" applyAlignment="1">
      <alignment vertical="center" wrapText="1"/>
    </xf>
    <xf numFmtId="0" fontId="32" fillId="0" borderId="23" xfId="0" applyFont="1" applyBorder="1" applyAlignment="1">
      <alignment horizontal="center" vertical="center" wrapText="1"/>
    </xf>
    <xf numFmtId="0" fontId="33" fillId="5" borderId="22" xfId="0" applyFont="1" applyFill="1" applyBorder="1" applyAlignment="1">
      <alignment horizontal="center" vertical="center" wrapText="1"/>
    </xf>
    <xf numFmtId="0" fontId="33" fillId="5" borderId="26" xfId="0" applyFont="1" applyFill="1" applyBorder="1" applyAlignment="1">
      <alignment horizontal="center" vertical="center" wrapText="1"/>
    </xf>
    <xf numFmtId="0" fontId="33" fillId="5" borderId="24" xfId="0" applyFont="1" applyFill="1" applyBorder="1" applyAlignment="1">
      <alignment vertical="center" wrapText="1"/>
    </xf>
    <xf numFmtId="0" fontId="33" fillId="5" borderId="23" xfId="0" applyFont="1" applyFill="1" applyBorder="1" applyAlignment="1">
      <alignment horizontal="center" vertical="center" wrapText="1"/>
    </xf>
    <xf numFmtId="0" fontId="33" fillId="5" borderId="23" xfId="0" applyFont="1" applyFill="1" applyBorder="1" applyAlignment="1">
      <alignment vertical="center" wrapText="1"/>
    </xf>
    <xf numFmtId="0" fontId="35" fillId="0" borderId="23" xfId="0" applyFont="1" applyBorder="1" applyAlignment="1">
      <alignment vertical="center" wrapText="1"/>
    </xf>
    <xf numFmtId="0" fontId="20" fillId="6" borderId="25" xfId="0" applyFont="1" applyFill="1" applyBorder="1" applyAlignment="1">
      <alignment vertical="center" wrapText="1"/>
    </xf>
    <xf numFmtId="0" fontId="35" fillId="0" borderId="26" xfId="0" applyFont="1" applyBorder="1" applyAlignment="1">
      <alignment horizontal="center" vertical="center" wrapText="1"/>
    </xf>
    <xf numFmtId="0" fontId="14" fillId="6" borderId="26" xfId="0" applyFont="1" applyFill="1" applyBorder="1" applyAlignment="1">
      <alignment horizontal="center" vertical="center" wrapText="1"/>
    </xf>
    <xf numFmtId="0" fontId="20" fillId="0" borderId="26" xfId="0" applyFont="1" applyBorder="1" applyAlignment="1">
      <alignment horizontal="center" vertical="center" wrapText="1"/>
    </xf>
    <xf numFmtId="0" fontId="20" fillId="0" borderId="20" xfId="0" applyFont="1" applyBorder="1" applyAlignment="1">
      <alignment vertical="center" wrapText="1"/>
    </xf>
    <xf numFmtId="0" fontId="20" fillId="0" borderId="25" xfId="0" applyFont="1" applyBorder="1" applyAlignment="1">
      <alignment vertical="center" wrapText="1"/>
    </xf>
    <xf numFmtId="0" fontId="20" fillId="0" borderId="23" xfId="0" applyFont="1" applyBorder="1" applyAlignment="1">
      <alignment horizontal="center" vertical="center" wrapText="1"/>
    </xf>
    <xf numFmtId="0" fontId="33" fillId="5" borderId="21" xfId="0" applyFont="1" applyFill="1" applyBorder="1" applyAlignment="1">
      <alignment horizontal="center" vertical="center" wrapText="1"/>
    </xf>
    <xf numFmtId="0" fontId="33" fillId="5" borderId="24" xfId="0" applyFont="1" applyFill="1" applyBorder="1" applyAlignment="1">
      <alignment horizontal="center" vertical="center" wrapText="1"/>
    </xf>
    <xf numFmtId="17" fontId="27" fillId="0" borderId="26" xfId="0" applyNumberFormat="1" applyFont="1" applyBorder="1" applyAlignment="1">
      <alignment horizontal="center" vertical="center" wrapText="1"/>
    </xf>
    <xf numFmtId="0" fontId="27" fillId="0" borderId="26" xfId="0" applyFont="1" applyBorder="1" applyAlignment="1">
      <alignment horizontal="justify" vertical="center" wrapText="1"/>
    </xf>
    <xf numFmtId="0" fontId="35" fillId="0" borderId="21" xfId="0" applyFont="1" applyBorder="1" applyAlignment="1">
      <alignment horizontal="center" vertical="center" wrapText="1"/>
    </xf>
    <xf numFmtId="0" fontId="27" fillId="0" borderId="21" xfId="0" applyFont="1" applyBorder="1" applyAlignment="1">
      <alignment vertical="center" wrapText="1"/>
    </xf>
    <xf numFmtId="0" fontId="27" fillId="0" borderId="22" xfId="0" applyFont="1" applyBorder="1" applyAlignment="1">
      <alignment horizontal="center" vertical="center" wrapText="1"/>
    </xf>
    <xf numFmtId="0" fontId="27" fillId="0" borderId="26" xfId="0" applyFont="1" applyBorder="1" applyAlignment="1">
      <alignment vertical="center" wrapText="1"/>
    </xf>
    <xf numFmtId="0" fontId="27" fillId="0" borderId="21" xfId="0" applyFont="1" applyBorder="1" applyAlignment="1">
      <alignment horizontal="justify" vertical="center" wrapText="1"/>
    </xf>
    <xf numFmtId="0" fontId="29" fillId="0" borderId="23" xfId="0" applyFont="1" applyBorder="1" applyAlignment="1">
      <alignment horizontal="center" vertical="center" wrapText="1"/>
    </xf>
    <xf numFmtId="0" fontId="36" fillId="5" borderId="22" xfId="0" applyFont="1" applyFill="1" applyBorder="1" applyAlignment="1">
      <alignment horizontal="center" vertical="center" wrapText="1"/>
    </xf>
    <xf numFmtId="0" fontId="36" fillId="5" borderId="26" xfId="0" applyFont="1" applyFill="1" applyBorder="1" applyAlignment="1">
      <alignment horizontal="center" vertical="center" wrapText="1"/>
    </xf>
    <xf numFmtId="0" fontId="23" fillId="0" borderId="21" xfId="0" applyFont="1" applyBorder="1" applyAlignment="1">
      <alignment horizontal="center" vertical="center" wrapText="1"/>
    </xf>
    <xf numFmtId="0" fontId="23" fillId="0" borderId="26" xfId="0" applyFont="1" applyBorder="1" applyAlignment="1">
      <alignment horizontal="center" vertical="center" wrapText="1"/>
    </xf>
    <xf numFmtId="0" fontId="8" fillId="0" borderId="21" xfId="0" applyFont="1" applyBorder="1" applyAlignment="1">
      <alignment horizontal="justify" vertical="center" wrapText="1"/>
    </xf>
    <xf numFmtId="0" fontId="6" fillId="3" borderId="10"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9" fillId="4" borderId="2" xfId="0" applyFont="1" applyFill="1" applyBorder="1" applyAlignment="1">
      <alignment horizontal="center"/>
    </xf>
    <xf numFmtId="0" fontId="10" fillId="0" borderId="2" xfId="0" applyFont="1" applyBorder="1" applyAlignment="1">
      <alignment horizontal="center" vertical="center"/>
    </xf>
    <xf numFmtId="0" fontId="8" fillId="0" borderId="2" xfId="0" applyFont="1" applyBorder="1" applyAlignment="1">
      <alignment horizontal="center" vertical="center"/>
    </xf>
    <xf numFmtId="0" fontId="10" fillId="4" borderId="2" xfId="0" applyFont="1" applyFill="1" applyBorder="1" applyAlignment="1">
      <alignment horizontal="center" vertical="center"/>
    </xf>
    <xf numFmtId="0" fontId="8" fillId="4" borderId="2" xfId="0" applyFont="1" applyFill="1" applyBorder="1" applyAlignment="1">
      <alignment horizontal="center" vertical="center"/>
    </xf>
    <xf numFmtId="0" fontId="9" fillId="4" borderId="2" xfId="0" applyFont="1" applyFill="1" applyBorder="1" applyAlignment="1">
      <alignment horizontal="center" vertical="center"/>
    </xf>
    <xf numFmtId="0" fontId="9" fillId="0" borderId="2" xfId="0" applyFont="1" applyBorder="1" applyAlignment="1">
      <alignment horizontal="center" vertical="center"/>
    </xf>
    <xf numFmtId="0" fontId="11" fillId="4" borderId="2" xfId="0" applyFont="1" applyFill="1" applyBorder="1" applyAlignment="1">
      <alignment horizontal="center" vertical="center"/>
    </xf>
    <xf numFmtId="0" fontId="11" fillId="0" borderId="2" xfId="0" applyFont="1" applyBorder="1" applyAlignment="1">
      <alignment horizontal="center" vertical="center"/>
    </xf>
    <xf numFmtId="0" fontId="12" fillId="4" borderId="2" xfId="0" applyFont="1" applyFill="1" applyBorder="1" applyAlignment="1">
      <alignment horizontal="center" vertical="center"/>
    </xf>
    <xf numFmtId="0" fontId="12" fillId="4" borderId="10" xfId="0" applyFont="1" applyFill="1" applyBorder="1" applyAlignment="1">
      <alignment horizontal="center" vertical="center"/>
    </xf>
    <xf numFmtId="0" fontId="9" fillId="4" borderId="10" xfId="0" applyFont="1" applyFill="1" applyBorder="1" applyAlignment="1">
      <alignment horizontal="center" vertical="center"/>
    </xf>
    <xf numFmtId="0" fontId="37" fillId="0" borderId="54" xfId="0" applyFont="1" applyBorder="1" applyAlignment="1">
      <alignment horizontal="center" vertical="center"/>
    </xf>
    <xf numFmtId="0" fontId="11" fillId="0" borderId="54" xfId="0" applyFont="1" applyBorder="1" applyAlignment="1">
      <alignment horizontal="center" vertical="center"/>
    </xf>
    <xf numFmtId="0" fontId="10" fillId="0" borderId="54" xfId="0" applyFont="1" applyBorder="1" applyAlignment="1">
      <alignment horizontal="center" vertical="center"/>
    </xf>
    <xf numFmtId="0" fontId="8" fillId="0" borderId="0" xfId="0" applyFont="1" applyAlignment="1">
      <alignment horizontal="center" vertical="center"/>
    </xf>
    <xf numFmtId="0" fontId="0" fillId="0" borderId="54" xfId="0" applyBorder="1" applyAlignment="1">
      <alignment horizontal="center" vertical="center"/>
    </xf>
    <xf numFmtId="0" fontId="0" fillId="4" borderId="54" xfId="0" applyFill="1" applyBorder="1" applyAlignment="1">
      <alignment horizontal="center" vertical="center"/>
    </xf>
    <xf numFmtId="0" fontId="0" fillId="0" borderId="0" xfId="0" applyAlignment="1">
      <alignment horizontal="center" vertical="center"/>
    </xf>
    <xf numFmtId="0" fontId="0" fillId="4" borderId="55" xfId="0" applyFill="1" applyBorder="1" applyAlignment="1">
      <alignment horizontal="center" vertical="center"/>
    </xf>
    <xf numFmtId="0" fontId="6" fillId="3" borderId="4" xfId="0" applyFont="1" applyFill="1" applyBorder="1" applyAlignment="1">
      <alignment horizontal="center" vertical="center" wrapText="1"/>
    </xf>
    <xf numFmtId="0" fontId="38" fillId="0" borderId="0" xfId="0" applyFont="1"/>
    <xf numFmtId="0" fontId="0" fillId="0" borderId="55" xfId="0" applyBorder="1" applyAlignment="1">
      <alignment horizontal="center" vertical="center"/>
    </xf>
    <xf numFmtId="0" fontId="5" fillId="3" borderId="56" xfId="0" applyFont="1" applyFill="1" applyBorder="1"/>
    <xf numFmtId="0" fontId="6" fillId="3" borderId="48" xfId="0" applyFont="1" applyFill="1" applyBorder="1"/>
    <xf numFmtId="0" fontId="8" fillId="3" borderId="59" xfId="0" applyFont="1" applyFill="1" applyBorder="1" applyAlignment="1">
      <alignment horizontal="center" wrapText="1"/>
    </xf>
    <xf numFmtId="0" fontId="6" fillId="3" borderId="60" xfId="0" applyFont="1" applyFill="1" applyBorder="1" applyAlignment="1">
      <alignment horizontal="center" vertical="center"/>
    </xf>
    <xf numFmtId="0" fontId="9" fillId="3" borderId="61" xfId="0" applyFont="1" applyFill="1" applyBorder="1" applyAlignment="1">
      <alignment horizontal="center" vertical="center" wrapText="1"/>
    </xf>
    <xf numFmtId="0" fontId="6" fillId="3" borderId="62" xfId="0" applyFont="1" applyFill="1" applyBorder="1" applyAlignment="1">
      <alignment horizontal="center" vertical="center"/>
    </xf>
    <xf numFmtId="0" fontId="9" fillId="3" borderId="63" xfId="0" applyFont="1" applyFill="1" applyBorder="1" applyAlignment="1">
      <alignment horizontal="center" vertical="center" wrapText="1"/>
    </xf>
    <xf numFmtId="0" fontId="9" fillId="4" borderId="64" xfId="0" applyFont="1" applyFill="1" applyBorder="1"/>
    <xf numFmtId="0" fontId="8" fillId="4" borderId="65" xfId="0" applyFont="1" applyFill="1" applyBorder="1" applyAlignment="1">
      <alignment horizontal="center" wrapText="1"/>
    </xf>
    <xf numFmtId="0" fontId="10" fillId="0" borderId="64" xfId="0" applyFont="1" applyBorder="1"/>
    <xf numFmtId="0" fontId="8" fillId="0" borderId="65" xfId="0" applyFont="1" applyBorder="1" applyAlignment="1">
      <alignment horizontal="center" vertical="center" wrapText="1"/>
    </xf>
    <xf numFmtId="0" fontId="8" fillId="4" borderId="65" xfId="0" applyFont="1" applyFill="1" applyBorder="1" applyAlignment="1">
      <alignment horizontal="center" vertical="center" wrapText="1"/>
    </xf>
    <xf numFmtId="0" fontId="9" fillId="0" borderId="64" xfId="0" applyFont="1" applyBorder="1"/>
    <xf numFmtId="0" fontId="10" fillId="0" borderId="64" xfId="0" applyFont="1" applyBorder="1" applyAlignment="1">
      <alignment wrapText="1"/>
    </xf>
    <xf numFmtId="0" fontId="9" fillId="4" borderId="60" xfId="0" applyFont="1" applyFill="1" applyBorder="1"/>
    <xf numFmtId="0" fontId="8" fillId="4" borderId="66" xfId="0" applyFont="1" applyFill="1" applyBorder="1" applyAlignment="1">
      <alignment horizontal="center" vertical="center" wrapText="1"/>
    </xf>
    <xf numFmtId="0" fontId="37" fillId="0" borderId="67" xfId="0" applyFont="1" applyBorder="1"/>
    <xf numFmtId="0" fontId="0" fillId="0" borderId="68" xfId="0" applyBorder="1" applyAlignment="1">
      <alignment horizontal="center" vertical="center"/>
    </xf>
    <xf numFmtId="0" fontId="2" fillId="0" borderId="67" xfId="0" applyFont="1" applyBorder="1"/>
    <xf numFmtId="0" fontId="2" fillId="4" borderId="67" xfId="0" applyFont="1" applyFill="1" applyBorder="1"/>
    <xf numFmtId="0" fontId="0" fillId="4" borderId="68" xfId="0" applyFill="1" applyBorder="1" applyAlignment="1">
      <alignment horizontal="center" vertical="center"/>
    </xf>
    <xf numFmtId="0" fontId="0" fillId="0" borderId="67" xfId="0" applyBorder="1"/>
    <xf numFmtId="0" fontId="0" fillId="0" borderId="69" xfId="0" applyBorder="1"/>
    <xf numFmtId="0" fontId="8" fillId="0" borderId="40" xfId="0" applyFont="1" applyBorder="1" applyAlignment="1">
      <alignment vertical="center" wrapText="1"/>
    </xf>
    <xf numFmtId="0" fontId="2" fillId="0" borderId="69" xfId="0" applyFont="1" applyBorder="1"/>
    <xf numFmtId="0" fontId="0" fillId="0" borderId="70" xfId="0" applyBorder="1" applyAlignment="1">
      <alignment horizontal="center" vertical="center"/>
    </xf>
    <xf numFmtId="0" fontId="0" fillId="0" borderId="71" xfId="0" applyBorder="1" applyAlignment="1">
      <alignment horizontal="center" vertical="center"/>
    </xf>
    <xf numFmtId="0" fontId="39" fillId="0" borderId="72" xfId="0" applyFont="1" applyBorder="1"/>
    <xf numFmtId="0" fontId="41" fillId="7" borderId="73" xfId="0" applyFont="1" applyFill="1" applyBorder="1"/>
    <xf numFmtId="0" fontId="41" fillId="7" borderId="74" xfId="0" applyFont="1" applyFill="1" applyBorder="1"/>
    <xf numFmtId="0" fontId="41" fillId="7" borderId="75" xfId="0" applyFont="1" applyFill="1" applyBorder="1"/>
    <xf numFmtId="0" fontId="42" fillId="7" borderId="64" xfId="0" applyFont="1" applyFill="1" applyBorder="1" applyAlignment="1">
      <alignment wrapText="1"/>
    </xf>
    <xf numFmtId="0" fontId="43" fillId="0" borderId="2" xfId="0" applyFont="1" applyBorder="1"/>
    <xf numFmtId="0" fontId="43" fillId="0" borderId="65" xfId="0" applyFont="1" applyBorder="1"/>
    <xf numFmtId="0" fontId="42" fillId="7" borderId="60" xfId="0" applyFont="1" applyFill="1" applyBorder="1"/>
    <xf numFmtId="0" fontId="43" fillId="0" borderId="10" xfId="0" applyFont="1" applyBorder="1"/>
    <xf numFmtId="0" fontId="43" fillId="0" borderId="66" xfId="0" applyFont="1" applyBorder="1"/>
    <xf numFmtId="0" fontId="44" fillId="7" borderId="67" xfId="0" applyFont="1" applyFill="1" applyBorder="1"/>
    <xf numFmtId="0" fontId="44" fillId="7" borderId="54" xfId="0" applyFont="1" applyFill="1" applyBorder="1"/>
    <xf numFmtId="0" fontId="45" fillId="7" borderId="67" xfId="0" applyFont="1" applyFill="1" applyBorder="1"/>
    <xf numFmtId="0" fontId="45" fillId="0" borderId="54" xfId="0" applyFont="1" applyBorder="1"/>
    <xf numFmtId="0" fontId="45" fillId="0" borderId="68" xfId="0" applyFont="1" applyBorder="1"/>
    <xf numFmtId="0" fontId="45" fillId="7" borderId="69" xfId="0" applyFont="1" applyFill="1" applyBorder="1"/>
    <xf numFmtId="0" fontId="45" fillId="0" borderId="70" xfId="0" applyFont="1" applyBorder="1"/>
    <xf numFmtId="0" fontId="45" fillId="0" borderId="71" xfId="0" applyFont="1" applyBorder="1"/>
    <xf numFmtId="0" fontId="44" fillId="8" borderId="67" xfId="0" applyFont="1" applyFill="1" applyBorder="1"/>
    <xf numFmtId="0" fontId="44" fillId="8" borderId="54" xfId="0" applyFont="1" applyFill="1" applyBorder="1"/>
    <xf numFmtId="0" fontId="44" fillId="8" borderId="68" xfId="0" applyFont="1" applyFill="1" applyBorder="1"/>
    <xf numFmtId="0" fontId="45" fillId="8" borderId="67" xfId="0" applyFont="1" applyFill="1" applyBorder="1"/>
    <xf numFmtId="0" fontId="45" fillId="0" borderId="48" xfId="0" applyFont="1" applyBorder="1"/>
    <xf numFmtId="0" fontId="45" fillId="0" borderId="0" xfId="0" applyFont="1"/>
    <xf numFmtId="0" fontId="45" fillId="0" borderId="22" xfId="0" applyFont="1" applyBorder="1"/>
    <xf numFmtId="0" fontId="49" fillId="8" borderId="67" xfId="0" applyFont="1" applyFill="1" applyBorder="1"/>
    <xf numFmtId="0" fontId="45" fillId="8" borderId="77" xfId="0" applyFont="1" applyFill="1" applyBorder="1"/>
    <xf numFmtId="0" fontId="45" fillId="0" borderId="78" xfId="0" applyFont="1" applyBorder="1"/>
    <xf numFmtId="0" fontId="45" fillId="0" borderId="79" xfId="0" applyFont="1" applyBorder="1"/>
    <xf numFmtId="0" fontId="0" fillId="0" borderId="48" xfId="0" applyBorder="1"/>
    <xf numFmtId="0" fontId="8" fillId="5" borderId="80" xfId="0" applyFont="1" applyFill="1" applyBorder="1" applyAlignment="1">
      <alignment vertical="center" wrapText="1"/>
    </xf>
    <xf numFmtId="0" fontId="21" fillId="5" borderId="22" xfId="0" applyFont="1" applyFill="1" applyBorder="1" applyAlignment="1">
      <alignment vertical="center" wrapText="1"/>
    </xf>
    <xf numFmtId="0" fontId="21" fillId="5" borderId="26" xfId="0" applyFont="1" applyFill="1" applyBorder="1" applyAlignment="1">
      <alignment vertical="center" wrapText="1"/>
    </xf>
    <xf numFmtId="0" fontId="13" fillId="0" borderId="40" xfId="0" applyFont="1" applyBorder="1" applyAlignment="1">
      <alignment vertical="center" wrapText="1"/>
    </xf>
    <xf numFmtId="0" fontId="23" fillId="6" borderId="40" xfId="0" applyFont="1" applyFill="1" applyBorder="1" applyAlignment="1">
      <alignment vertical="center" wrapText="1"/>
    </xf>
    <xf numFmtId="0" fontId="13" fillId="0" borderId="39" xfId="0" applyFont="1" applyBorder="1" applyAlignment="1">
      <alignment vertical="center" wrapText="1"/>
    </xf>
    <xf numFmtId="0" fontId="23" fillId="0" borderId="85" xfId="0" applyFont="1" applyBorder="1" applyAlignment="1">
      <alignment vertical="center" wrapText="1"/>
    </xf>
    <xf numFmtId="0" fontId="23" fillId="0" borderId="39" xfId="0" applyFont="1" applyBorder="1" applyAlignment="1">
      <alignment vertical="center" wrapText="1"/>
    </xf>
    <xf numFmtId="0" fontId="8" fillId="6" borderId="21" xfId="0" applyFont="1" applyFill="1" applyBorder="1" applyAlignment="1">
      <alignment vertical="center" wrapText="1"/>
    </xf>
    <xf numFmtId="0" fontId="8" fillId="6" borderId="18" xfId="0" applyFont="1" applyFill="1" applyBorder="1" applyAlignment="1">
      <alignment vertical="center" wrapText="1"/>
    </xf>
    <xf numFmtId="0" fontId="23" fillId="0" borderId="18" xfId="0" applyFont="1" applyBorder="1" applyAlignment="1">
      <alignment horizontal="center" vertical="center" wrapText="1"/>
    </xf>
    <xf numFmtId="0" fontId="2" fillId="4" borderId="86" xfId="0" applyFont="1" applyFill="1" applyBorder="1"/>
    <xf numFmtId="0" fontId="0" fillId="4" borderId="87" xfId="0" applyFill="1" applyBorder="1" applyAlignment="1">
      <alignment horizontal="center" vertical="center"/>
    </xf>
    <xf numFmtId="0" fontId="14" fillId="5" borderId="22" xfId="0" applyFont="1" applyFill="1" applyBorder="1" applyAlignment="1">
      <alignment vertical="center" wrapText="1"/>
    </xf>
    <xf numFmtId="0" fontId="14" fillId="5" borderId="26" xfId="0" applyFont="1" applyFill="1" applyBorder="1" applyAlignment="1">
      <alignment vertical="center" wrapText="1"/>
    </xf>
    <xf numFmtId="0" fontId="16" fillId="0" borderId="40" xfId="0" applyFont="1" applyBorder="1" applyAlignment="1">
      <alignment vertical="center" wrapText="1"/>
    </xf>
    <xf numFmtId="0" fontId="17" fillId="0" borderId="26" xfId="0" applyFont="1" applyBorder="1" applyAlignment="1">
      <alignment vertical="center" wrapText="1"/>
    </xf>
    <xf numFmtId="0" fontId="18" fillId="6" borderId="40" xfId="0" applyFont="1" applyFill="1" applyBorder="1" applyAlignment="1">
      <alignment vertical="center" wrapText="1"/>
    </xf>
    <xf numFmtId="0" fontId="18" fillId="0" borderId="85" xfId="0" applyFont="1" applyBorder="1" applyAlignment="1">
      <alignment vertical="center" wrapText="1"/>
    </xf>
    <xf numFmtId="0" fontId="18" fillId="0" borderId="39" xfId="0" applyFont="1" applyBorder="1" applyAlignment="1">
      <alignment vertical="center" wrapText="1"/>
    </xf>
    <xf numFmtId="0" fontId="18" fillId="0" borderId="18" xfId="0" applyFont="1" applyBorder="1" applyAlignment="1">
      <alignment horizontal="center" vertical="center" wrapText="1"/>
    </xf>
    <xf numFmtId="0" fontId="36" fillId="5" borderId="21" xfId="0" applyFont="1" applyFill="1" applyBorder="1" applyAlignment="1">
      <alignment vertical="center" wrapText="1"/>
    </xf>
    <xf numFmtId="0" fontId="23" fillId="0" borderId="40" xfId="0" applyFont="1" applyBorder="1" applyAlignment="1">
      <alignment vertical="center" wrapText="1"/>
    </xf>
    <xf numFmtId="0" fontId="33" fillId="5" borderId="22" xfId="0" applyFont="1" applyFill="1" applyBorder="1" applyAlignment="1">
      <alignment vertical="center" wrapText="1"/>
    </xf>
    <xf numFmtId="0" fontId="33" fillId="5" borderId="26" xfId="0" applyFont="1" applyFill="1" applyBorder="1" applyAlignment="1">
      <alignment vertical="center" wrapText="1"/>
    </xf>
    <xf numFmtId="0" fontId="27" fillId="0" borderId="40" xfId="0" applyFont="1" applyBorder="1" applyAlignment="1">
      <alignment vertical="center" wrapText="1"/>
    </xf>
    <xf numFmtId="0" fontId="29" fillId="6" borderId="40" xfId="0" applyFont="1" applyFill="1" applyBorder="1" applyAlignment="1">
      <alignment vertical="center" wrapText="1"/>
    </xf>
    <xf numFmtId="0" fontId="27" fillId="0" borderId="39" xfId="0" applyFont="1" applyBorder="1" applyAlignment="1">
      <alignment vertical="center" wrapText="1"/>
    </xf>
    <xf numFmtId="0" fontId="29" fillId="0" borderId="85" xfId="0" applyFont="1" applyBorder="1" applyAlignment="1">
      <alignment vertical="center" wrapText="1"/>
    </xf>
    <xf numFmtId="0" fontId="29" fillId="0" borderId="39" xfId="0" applyFont="1" applyBorder="1" applyAlignment="1">
      <alignment vertical="center" wrapText="1"/>
    </xf>
    <xf numFmtId="0" fontId="29" fillId="0" borderId="18" xfId="0" applyFont="1" applyBorder="1" applyAlignment="1">
      <alignment horizontal="center" vertical="center" wrapText="1"/>
    </xf>
    <xf numFmtId="0" fontId="29" fillId="5" borderId="22" xfId="0" applyFont="1" applyFill="1" applyBorder="1" applyAlignment="1">
      <alignment vertical="center" wrapText="1"/>
    </xf>
    <xf numFmtId="0" fontId="29" fillId="5" borderId="26" xfId="0" applyFont="1" applyFill="1" applyBorder="1" applyAlignment="1">
      <alignment vertical="center" wrapText="1"/>
    </xf>
    <xf numFmtId="0" fontId="31" fillId="0" borderId="39" xfId="0" applyFont="1" applyBorder="1" applyAlignment="1">
      <alignment vertical="center" wrapText="1"/>
    </xf>
    <xf numFmtId="0" fontId="31" fillId="0" borderId="40" xfId="0" applyFont="1" applyBorder="1" applyAlignment="1">
      <alignment vertical="center" wrapText="1"/>
    </xf>
    <xf numFmtId="0" fontId="32" fillId="6" borderId="40" xfId="0" applyFont="1" applyFill="1" applyBorder="1" applyAlignment="1">
      <alignment vertical="center" wrapText="1"/>
    </xf>
    <xf numFmtId="0" fontId="32" fillId="0" borderId="85" xfId="0" applyFont="1" applyBorder="1" applyAlignment="1">
      <alignment vertical="center" wrapText="1"/>
    </xf>
    <xf numFmtId="0" fontId="32" fillId="0" borderId="39" xfId="0" applyFont="1" applyBorder="1" applyAlignment="1">
      <alignment vertical="center" wrapText="1"/>
    </xf>
    <xf numFmtId="0" fontId="32" fillId="0" borderId="18" xfId="0" applyFont="1" applyBorder="1" applyAlignment="1">
      <alignment horizontal="center" vertical="center" wrapText="1"/>
    </xf>
    <xf numFmtId="0" fontId="2" fillId="0" borderId="86" xfId="0" applyFont="1" applyBorder="1"/>
    <xf numFmtId="0" fontId="0" fillId="0" borderId="87" xfId="0" applyBorder="1" applyAlignment="1">
      <alignment horizontal="center" vertical="center"/>
    </xf>
    <xf numFmtId="0" fontId="6" fillId="3" borderId="48" xfId="0" applyFont="1" applyFill="1" applyBorder="1" applyAlignment="1">
      <alignment vertical="center"/>
    </xf>
    <xf numFmtId="0" fontId="40" fillId="0" borderId="57" xfId="0" applyFont="1" applyBorder="1" applyAlignment="1">
      <alignment wrapText="1"/>
    </xf>
    <xf numFmtId="0" fontId="40" fillId="0" borderId="58" xfId="0" applyFont="1" applyBorder="1" applyAlignment="1">
      <alignment wrapText="1"/>
    </xf>
    <xf numFmtId="0" fontId="6" fillId="3" borderId="57" xfId="0" applyFont="1" applyFill="1" applyBorder="1" applyAlignment="1">
      <alignment horizontal="center"/>
    </xf>
    <xf numFmtId="0" fontId="6" fillId="3" borderId="58" xfId="0" applyFont="1" applyFill="1" applyBorder="1" applyAlignment="1">
      <alignment horizontal="center"/>
    </xf>
    <xf numFmtId="0" fontId="6" fillId="3" borderId="76" xfId="0" applyFont="1" applyFill="1" applyBorder="1" applyAlignment="1">
      <alignment horizontal="center"/>
    </xf>
    <xf numFmtId="0" fontId="1" fillId="2" borderId="0" xfId="0" applyFont="1" applyFill="1" applyAlignment="1">
      <alignment horizontal="left" wrapText="1"/>
    </xf>
    <xf numFmtId="0" fontId="7" fillId="3" borderId="5" xfId="0" applyFont="1" applyFill="1" applyBorder="1" applyAlignment="1">
      <alignment horizontal="center"/>
    </xf>
    <xf numFmtId="0" fontId="7" fillId="3" borderId="6" xfId="0" applyFont="1" applyFill="1" applyBorder="1" applyAlignment="1">
      <alignment horizontal="center"/>
    </xf>
    <xf numFmtId="0" fontId="7" fillId="3" borderId="7" xfId="0" applyFont="1" applyFill="1" applyBorder="1" applyAlignment="1">
      <alignment horizontal="center"/>
    </xf>
    <xf numFmtId="0" fontId="1" fillId="2" borderId="45" xfId="0" applyFont="1" applyFill="1" applyBorder="1" applyAlignment="1">
      <alignment horizontal="center"/>
    </xf>
    <xf numFmtId="0" fontId="1" fillId="2" borderId="47" xfId="0" applyFont="1" applyFill="1" applyBorder="1" applyAlignment="1">
      <alignment horizontal="center"/>
    </xf>
    <xf numFmtId="0" fontId="1" fillId="2" borderId="49" xfId="0" applyFont="1" applyFill="1" applyBorder="1" applyAlignment="1">
      <alignment horizontal="center"/>
    </xf>
    <xf numFmtId="0" fontId="1" fillId="2" borderId="21" xfId="0" applyFont="1" applyFill="1" applyBorder="1" applyAlignment="1">
      <alignment horizontal="center"/>
    </xf>
    <xf numFmtId="0" fontId="0" fillId="0" borderId="48" xfId="0" applyBorder="1" applyAlignment="1">
      <alignment horizontal="left" vertical="top" wrapText="1"/>
    </xf>
    <xf numFmtId="0" fontId="0" fillId="0" borderId="22" xfId="0" applyBorder="1" applyAlignment="1">
      <alignment horizontal="left" vertical="top" wrapText="1"/>
    </xf>
    <xf numFmtId="0" fontId="0" fillId="0" borderId="49" xfId="0" applyBorder="1" applyAlignment="1">
      <alignment horizontal="left" vertical="top" wrapText="1"/>
    </xf>
    <xf numFmtId="0" fontId="0" fillId="0" borderId="21" xfId="0" applyBorder="1" applyAlignment="1">
      <alignment horizontal="left" vertical="top" wrapText="1"/>
    </xf>
    <xf numFmtId="0" fontId="0" fillId="0" borderId="46" xfId="0" applyBorder="1" applyAlignment="1">
      <alignment horizontal="left" vertical="center" wrapText="1"/>
    </xf>
    <xf numFmtId="0" fontId="0" fillId="0" borderId="47" xfId="0" applyBorder="1" applyAlignment="1">
      <alignment horizontal="left" vertical="center" wrapText="1"/>
    </xf>
    <xf numFmtId="0" fontId="0" fillId="0" borderId="0" xfId="0" applyAlignment="1">
      <alignment horizontal="left" vertical="center" wrapText="1"/>
    </xf>
    <xf numFmtId="0" fontId="0" fillId="0" borderId="22" xfId="0" applyBorder="1" applyAlignment="1">
      <alignment horizontal="left" vertical="center" wrapText="1"/>
    </xf>
    <xf numFmtId="0" fontId="0" fillId="0" borderId="50" xfId="0" applyBorder="1" applyAlignment="1">
      <alignment horizontal="left" vertical="center" wrapText="1"/>
    </xf>
    <xf numFmtId="0" fontId="0" fillId="0" borderId="21" xfId="0" applyBorder="1" applyAlignment="1">
      <alignment horizontal="left" vertical="center" wrapText="1"/>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2" fillId="0" borderId="10" xfId="0" applyFont="1" applyBorder="1" applyAlignment="1">
      <alignment horizontal="center" vertical="center"/>
    </xf>
    <xf numFmtId="0" fontId="2" fillId="0" borderId="53"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xf>
    <xf numFmtId="0" fontId="1" fillId="2" borderId="22" xfId="0" applyFont="1" applyFill="1" applyBorder="1" applyAlignment="1">
      <alignment horizontal="center" vertical="center"/>
    </xf>
    <xf numFmtId="0" fontId="47" fillId="7" borderId="45" xfId="0" applyFont="1" applyFill="1" applyBorder="1" applyAlignment="1">
      <alignment wrapText="1"/>
    </xf>
    <xf numFmtId="0" fontId="47" fillId="7" borderId="46" xfId="0" applyFont="1" applyFill="1" applyBorder="1" applyAlignment="1">
      <alignment wrapText="1"/>
    </xf>
    <xf numFmtId="0" fontId="21" fillId="5" borderId="81" xfId="0" applyFont="1" applyFill="1" applyBorder="1" applyAlignment="1">
      <alignment horizontal="center" vertical="center" wrapText="1"/>
    </xf>
    <xf numFmtId="0" fontId="21" fillId="5" borderId="82"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8" fillId="5" borderId="37" xfId="0" applyFont="1" applyFill="1" applyBorder="1" applyAlignment="1">
      <alignment vertical="center" wrapText="1"/>
    </xf>
    <xf numFmtId="0" fontId="8" fillId="5" borderId="19" xfId="0" applyFont="1" applyFill="1" applyBorder="1" applyAlignment="1">
      <alignment vertical="center" wrapText="1"/>
    </xf>
    <xf numFmtId="0" fontId="8" fillId="5" borderId="84" xfId="0" applyFont="1" applyFill="1" applyBorder="1" applyAlignment="1">
      <alignment vertical="center" wrapText="1"/>
    </xf>
    <xf numFmtId="0" fontId="8" fillId="5" borderId="39" xfId="0" applyFont="1" applyFill="1" applyBorder="1" applyAlignment="1">
      <alignment vertical="center" wrapText="1"/>
    </xf>
    <xf numFmtId="0" fontId="22" fillId="5" borderId="31" xfId="0" applyFont="1" applyFill="1" applyBorder="1" applyAlignment="1">
      <alignment horizontal="center" vertical="center" wrapText="1"/>
    </xf>
    <xf numFmtId="0" fontId="22" fillId="5" borderId="32"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21" fillId="5" borderId="33" xfId="0" applyFont="1" applyFill="1" applyBorder="1" applyAlignment="1">
      <alignment horizontal="center" vertical="center" wrapText="1"/>
    </xf>
    <xf numFmtId="0" fontId="21" fillId="5" borderId="34" xfId="0" applyFont="1" applyFill="1" applyBorder="1" applyAlignment="1">
      <alignment horizontal="center" vertical="center" wrapText="1"/>
    </xf>
    <xf numFmtId="0" fontId="21" fillId="5" borderId="35" xfId="0" applyFont="1" applyFill="1" applyBorder="1" applyAlignment="1">
      <alignment horizontal="center" vertical="center" wrapText="1"/>
    </xf>
    <xf numFmtId="0" fontId="21" fillId="5" borderId="36" xfId="0" applyFont="1" applyFill="1" applyBorder="1" applyAlignment="1">
      <alignment horizontal="center" vertical="center" wrapText="1"/>
    </xf>
    <xf numFmtId="0" fontId="47" fillId="7" borderId="47" xfId="0" applyFont="1" applyFill="1" applyBorder="1" applyAlignment="1">
      <alignment wrapText="1"/>
    </xf>
    <xf numFmtId="0" fontId="21" fillId="5" borderId="38" xfId="0" applyFont="1" applyFill="1" applyBorder="1" applyAlignment="1">
      <alignment vertical="center" wrapText="1"/>
    </xf>
    <xf numFmtId="0" fontId="21" fillId="5" borderId="40" xfId="0" applyFont="1" applyFill="1" applyBorder="1" applyAlignment="1">
      <alignment vertical="center" wrapText="1"/>
    </xf>
    <xf numFmtId="0" fontId="21" fillId="5" borderId="38"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4" fillId="5" borderId="27" xfId="0" applyFont="1" applyFill="1" applyBorder="1" applyAlignment="1">
      <alignment horizontal="center" vertical="center" wrapText="1"/>
    </xf>
    <xf numFmtId="0" fontId="24" fillId="5" borderId="16"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8" fillId="5" borderId="28" xfId="0" applyFont="1" applyFill="1" applyBorder="1" applyAlignment="1">
      <alignment vertical="center" wrapText="1"/>
    </xf>
    <xf numFmtId="0" fontId="8" fillId="5" borderId="29" xfId="0" applyFont="1" applyFill="1" applyBorder="1" applyAlignment="1">
      <alignment vertical="center" wrapText="1"/>
    </xf>
    <xf numFmtId="0" fontId="8" fillId="5" borderId="30" xfId="0" applyFont="1" applyFill="1" applyBorder="1" applyAlignment="1">
      <alignment vertical="center" wrapText="1"/>
    </xf>
    <xf numFmtId="0" fontId="25" fillId="5" borderId="31" xfId="0" applyFont="1" applyFill="1" applyBorder="1" applyAlignment="1">
      <alignment horizontal="center" vertical="center" wrapText="1"/>
    </xf>
    <xf numFmtId="0" fontId="25" fillId="5" borderId="32" xfId="0" applyFont="1" applyFill="1" applyBorder="1" applyAlignment="1">
      <alignment horizontal="center" vertical="center" wrapText="1"/>
    </xf>
    <xf numFmtId="0" fontId="25" fillId="5" borderId="17" xfId="0" applyFont="1" applyFill="1" applyBorder="1" applyAlignment="1">
      <alignment horizontal="center" vertical="center" wrapText="1"/>
    </xf>
    <xf numFmtId="0" fontId="24" fillId="5" borderId="33" xfId="0" applyFont="1" applyFill="1" applyBorder="1" applyAlignment="1">
      <alignment horizontal="center" vertical="center" wrapText="1"/>
    </xf>
    <xf numFmtId="0" fontId="24" fillId="5" borderId="34" xfId="0" applyFont="1" applyFill="1" applyBorder="1" applyAlignment="1">
      <alignment horizontal="center" vertical="center" wrapText="1"/>
    </xf>
    <xf numFmtId="0" fontId="24" fillId="5" borderId="35"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41" xfId="0" applyFont="1" applyFill="1" applyBorder="1" applyAlignment="1">
      <alignment vertical="center" wrapText="1"/>
    </xf>
    <xf numFmtId="0" fontId="24" fillId="5" borderId="42" xfId="0" applyFont="1" applyFill="1" applyBorder="1" applyAlignment="1">
      <alignment vertical="center" wrapText="1"/>
    </xf>
    <xf numFmtId="0" fontId="24" fillId="5" borderId="37" xfId="0" applyFont="1" applyFill="1" applyBorder="1" applyAlignment="1">
      <alignment vertical="center" wrapText="1"/>
    </xf>
    <xf numFmtId="0" fontId="24" fillId="5" borderId="19" xfId="0" applyFont="1" applyFill="1" applyBorder="1" applyAlignment="1">
      <alignment vertical="center" wrapText="1"/>
    </xf>
    <xf numFmtId="0" fontId="24" fillId="5" borderId="38" xfId="0" applyFont="1" applyFill="1" applyBorder="1" applyAlignment="1">
      <alignment vertical="center" wrapText="1"/>
    </xf>
    <xf numFmtId="0" fontId="24" fillId="5" borderId="40" xfId="0" applyFont="1" applyFill="1" applyBorder="1" applyAlignment="1">
      <alignment vertical="center" wrapText="1"/>
    </xf>
    <xf numFmtId="0" fontId="24" fillId="5" borderId="38"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8" xfId="0" applyFont="1" applyFill="1" applyBorder="1" applyAlignment="1">
      <alignment horizontal="center" vertical="top" wrapText="1"/>
    </xf>
    <xf numFmtId="0" fontId="6" fillId="3" borderId="3"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8" xfId="0" applyFont="1" applyFill="1" applyBorder="1" applyAlignment="1">
      <alignment horizontal="center" vertical="center"/>
    </xf>
    <xf numFmtId="0" fontId="9" fillId="3" borderId="61"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6" fillId="3" borderId="60" xfId="0" applyFont="1" applyFill="1" applyBorder="1" applyAlignment="1">
      <alignment horizontal="left" vertical="center"/>
    </xf>
    <xf numFmtId="0" fontId="6" fillId="3" borderId="62" xfId="0" applyFont="1" applyFill="1" applyBorder="1" applyAlignment="1">
      <alignment horizontal="left" vertical="center"/>
    </xf>
    <xf numFmtId="0" fontId="6" fillId="3" borderId="10"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29" fillId="5" borderId="81" xfId="0" applyFont="1" applyFill="1" applyBorder="1" applyAlignment="1">
      <alignment horizontal="center" vertical="center" wrapText="1"/>
    </xf>
    <xf numFmtId="0" fontId="29" fillId="5" borderId="82" xfId="0" applyFont="1" applyFill="1" applyBorder="1" applyAlignment="1">
      <alignment horizontal="center" vertical="center" wrapText="1"/>
    </xf>
    <xf numFmtId="0" fontId="29" fillId="5" borderId="83" xfId="0" applyFont="1" applyFill="1" applyBorder="1" applyAlignment="1">
      <alignment horizontal="center" vertical="center" wrapText="1"/>
    </xf>
    <xf numFmtId="0" fontId="30" fillId="5" borderId="31" xfId="0" applyFont="1" applyFill="1" applyBorder="1" applyAlignment="1">
      <alignment horizontal="center" vertical="center" wrapText="1"/>
    </xf>
    <xf numFmtId="0" fontId="30" fillId="5" borderId="32" xfId="0" applyFont="1" applyFill="1" applyBorder="1" applyAlignment="1">
      <alignment horizontal="center" vertical="center" wrapText="1"/>
    </xf>
    <xf numFmtId="0" fontId="30" fillId="5" borderId="17" xfId="0" applyFont="1" applyFill="1" applyBorder="1" applyAlignment="1">
      <alignment horizontal="center" vertical="center" wrapText="1"/>
    </xf>
    <xf numFmtId="0" fontId="29" fillId="5" borderId="33" xfId="0" applyFont="1" applyFill="1" applyBorder="1" applyAlignment="1">
      <alignment horizontal="center" vertical="center" wrapText="1"/>
    </xf>
    <xf numFmtId="0" fontId="29" fillId="5" borderId="34" xfId="0" applyFont="1" applyFill="1" applyBorder="1" applyAlignment="1">
      <alignment horizontal="center" vertical="center" wrapText="1"/>
    </xf>
    <xf numFmtId="0" fontId="29" fillId="5" borderId="35" xfId="0" applyFont="1" applyFill="1" applyBorder="1" applyAlignment="1">
      <alignment horizontal="center" vertical="center" wrapText="1"/>
    </xf>
    <xf numFmtId="0" fontId="29" fillId="5" borderId="36" xfId="0" applyFont="1" applyFill="1" applyBorder="1" applyAlignment="1">
      <alignment horizontal="center" vertical="center" wrapText="1"/>
    </xf>
    <xf numFmtId="0" fontId="29" fillId="5" borderId="38" xfId="0" applyFont="1" applyFill="1" applyBorder="1" applyAlignment="1">
      <alignment vertical="center" wrapText="1"/>
    </xf>
    <xf numFmtId="0" fontId="29" fillId="5" borderId="39" xfId="0" applyFont="1" applyFill="1" applyBorder="1" applyAlignment="1">
      <alignment vertical="center" wrapText="1"/>
    </xf>
    <xf numFmtId="0" fontId="29" fillId="5" borderId="40" xfId="0" applyFont="1" applyFill="1" applyBorder="1" applyAlignment="1">
      <alignment vertical="center" wrapText="1"/>
    </xf>
    <xf numFmtId="0" fontId="29" fillId="5" borderId="38" xfId="0" applyFont="1" applyFill="1" applyBorder="1" applyAlignment="1">
      <alignment horizontal="center" vertical="center" wrapText="1"/>
    </xf>
    <xf numFmtId="0" fontId="29" fillId="5" borderId="40" xfId="0" applyFont="1" applyFill="1" applyBorder="1" applyAlignment="1">
      <alignment horizontal="center" vertical="center" wrapText="1"/>
    </xf>
    <xf numFmtId="0" fontId="33" fillId="5" borderId="27" xfId="0" applyFont="1" applyFill="1" applyBorder="1" applyAlignment="1">
      <alignment horizontal="center" vertical="center" wrapText="1"/>
    </xf>
    <xf numFmtId="0" fontId="33" fillId="5" borderId="16" xfId="0" applyFont="1" applyFill="1" applyBorder="1" applyAlignment="1">
      <alignment horizontal="center" vertical="center" wrapText="1"/>
    </xf>
    <xf numFmtId="0" fontId="33" fillId="5" borderId="15" xfId="0" applyFont="1" applyFill="1" applyBorder="1" applyAlignment="1">
      <alignment horizontal="center" vertical="center" wrapText="1"/>
    </xf>
    <xf numFmtId="0" fontId="34" fillId="5" borderId="31" xfId="0" applyFont="1" applyFill="1" applyBorder="1" applyAlignment="1">
      <alignment horizontal="center" vertical="center" wrapText="1"/>
    </xf>
    <xf numFmtId="0" fontId="34" fillId="5" borderId="32" xfId="0" applyFont="1" applyFill="1" applyBorder="1" applyAlignment="1">
      <alignment horizontal="center" vertical="center" wrapText="1"/>
    </xf>
    <xf numFmtId="0" fontId="34" fillId="5" borderId="17" xfId="0" applyFont="1" applyFill="1" applyBorder="1" applyAlignment="1">
      <alignment horizontal="center" vertical="center" wrapText="1"/>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0" fontId="33" fillId="5" borderId="35" xfId="0" applyFont="1" applyFill="1" applyBorder="1" applyAlignment="1">
      <alignment horizontal="center" vertical="center" wrapText="1"/>
    </xf>
    <xf numFmtId="0" fontId="33" fillId="5" borderId="36" xfId="0" applyFont="1" applyFill="1" applyBorder="1" applyAlignment="1">
      <alignment horizontal="center" vertical="center" wrapText="1"/>
    </xf>
    <xf numFmtId="0" fontId="33" fillId="5" borderId="37" xfId="0" applyFont="1" applyFill="1" applyBorder="1" applyAlignment="1">
      <alignment vertical="center" wrapText="1"/>
    </xf>
    <xf numFmtId="0" fontId="33" fillId="5" borderId="19" xfId="0" applyFont="1" applyFill="1" applyBorder="1" applyAlignment="1">
      <alignment vertical="center" wrapText="1"/>
    </xf>
    <xf numFmtId="0" fontId="33" fillId="5" borderId="38" xfId="0" applyFont="1" applyFill="1" applyBorder="1" applyAlignment="1">
      <alignment vertical="center" wrapText="1"/>
    </xf>
    <xf numFmtId="0" fontId="33" fillId="5" borderId="40" xfId="0" applyFont="1" applyFill="1" applyBorder="1" applyAlignment="1">
      <alignment vertical="center" wrapText="1"/>
    </xf>
    <xf numFmtId="0" fontId="33" fillId="5" borderId="38" xfId="0" applyFont="1" applyFill="1" applyBorder="1" applyAlignment="1">
      <alignment horizontal="center" vertical="center" wrapText="1"/>
    </xf>
    <xf numFmtId="0" fontId="33" fillId="5" borderId="40" xfId="0" applyFont="1" applyFill="1" applyBorder="1" applyAlignment="1">
      <alignment horizontal="center" vertical="center" wrapText="1"/>
    </xf>
    <xf numFmtId="0" fontId="33" fillId="5" borderId="81" xfId="0" applyFont="1" applyFill="1" applyBorder="1" applyAlignment="1">
      <alignment horizontal="center" vertical="center" wrapText="1"/>
    </xf>
    <xf numFmtId="0" fontId="33" fillId="5" borderId="82" xfId="0" applyFont="1" applyFill="1" applyBorder="1" applyAlignment="1">
      <alignment horizontal="center" vertical="center" wrapText="1"/>
    </xf>
    <xf numFmtId="0" fontId="33" fillId="5" borderId="83" xfId="0" applyFont="1" applyFill="1" applyBorder="1" applyAlignment="1">
      <alignment horizontal="center" vertical="center" wrapText="1"/>
    </xf>
    <xf numFmtId="0" fontId="27" fillId="0" borderId="38"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38" xfId="0" applyFont="1" applyBorder="1" applyAlignment="1">
      <alignment vertical="center" wrapText="1"/>
    </xf>
    <xf numFmtId="0" fontId="27" fillId="0" borderId="40" xfId="0" applyFont="1" applyBorder="1" applyAlignment="1">
      <alignment vertical="center" wrapText="1"/>
    </xf>
    <xf numFmtId="0" fontId="8" fillId="0" borderId="38" xfId="0" applyFont="1" applyBorder="1" applyAlignment="1">
      <alignment vertical="center" wrapText="1"/>
    </xf>
    <xf numFmtId="0" fontId="8" fillId="0" borderId="40" xfId="0" applyFont="1" applyBorder="1" applyAlignment="1">
      <alignment vertical="center" wrapText="1"/>
    </xf>
    <xf numFmtId="0" fontId="33" fillId="5" borderId="39" xfId="0" applyFont="1" applyFill="1" applyBorder="1" applyAlignment="1">
      <alignment vertical="center" wrapText="1"/>
    </xf>
    <xf numFmtId="0" fontId="33" fillId="5" borderId="39" xfId="0" applyFont="1" applyFill="1" applyBorder="1" applyAlignment="1">
      <alignment horizontal="center" vertical="center" wrapText="1"/>
    </xf>
    <xf numFmtId="0" fontId="36" fillId="5" borderId="81" xfId="0" applyFont="1" applyFill="1" applyBorder="1" applyAlignment="1">
      <alignment horizontal="center" vertical="center" wrapText="1"/>
    </xf>
    <xf numFmtId="0" fontId="36" fillId="5" borderId="82" xfId="0" applyFont="1" applyFill="1" applyBorder="1" applyAlignment="1">
      <alignment horizontal="center" vertical="center" wrapText="1"/>
    </xf>
    <xf numFmtId="0" fontId="36" fillId="5" borderId="83"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36" fillId="5" borderId="33" xfId="0" applyFont="1" applyFill="1" applyBorder="1" applyAlignment="1">
      <alignment horizontal="center" vertical="center" wrapText="1"/>
    </xf>
    <xf numFmtId="0" fontId="36" fillId="5" borderId="34" xfId="0" applyFont="1" applyFill="1" applyBorder="1" applyAlignment="1">
      <alignment horizontal="center" vertical="center" wrapText="1"/>
    </xf>
    <xf numFmtId="0" fontId="36" fillId="5" borderId="35" xfId="0" applyFont="1" applyFill="1" applyBorder="1" applyAlignment="1">
      <alignment horizontal="center" vertical="center" wrapText="1"/>
    </xf>
    <xf numFmtId="0" fontId="36" fillId="5" borderId="36" xfId="0" applyFont="1" applyFill="1" applyBorder="1" applyAlignment="1">
      <alignment horizontal="center" vertical="center" wrapText="1"/>
    </xf>
    <xf numFmtId="0" fontId="36" fillId="5" borderId="43" xfId="0" applyFont="1" applyFill="1" applyBorder="1" applyAlignment="1">
      <alignment horizontal="center" vertical="center" wrapText="1"/>
    </xf>
    <xf numFmtId="0" fontId="36" fillId="5" borderId="44" xfId="0" applyFont="1" applyFill="1" applyBorder="1" applyAlignment="1">
      <alignment horizontal="center" vertical="center" wrapText="1"/>
    </xf>
    <xf numFmtId="0" fontId="8" fillId="5" borderId="25" xfId="0" applyFont="1" applyFill="1" applyBorder="1" applyAlignment="1">
      <alignment vertical="center" wrapText="1"/>
    </xf>
    <xf numFmtId="0" fontId="36" fillId="5" borderId="38" xfId="0" applyFont="1" applyFill="1" applyBorder="1" applyAlignment="1">
      <alignment vertical="center" wrapText="1"/>
    </xf>
    <xf numFmtId="0" fontId="36" fillId="5" borderId="39" xfId="0" applyFont="1" applyFill="1" applyBorder="1" applyAlignment="1">
      <alignment vertical="center" wrapText="1"/>
    </xf>
    <xf numFmtId="0" fontId="36" fillId="5" borderId="40" xfId="0" applyFont="1" applyFill="1" applyBorder="1" applyAlignment="1">
      <alignment vertical="center" wrapText="1"/>
    </xf>
    <xf numFmtId="0" fontId="36" fillId="5" borderId="38" xfId="0" applyFont="1" applyFill="1" applyBorder="1" applyAlignment="1">
      <alignment horizontal="center" vertical="center" wrapText="1"/>
    </xf>
    <xf numFmtId="0" fontId="36" fillId="5" borderId="40" xfId="0" applyFont="1" applyFill="1" applyBorder="1" applyAlignment="1">
      <alignment horizontal="center" vertical="center" wrapText="1"/>
    </xf>
    <xf numFmtId="0" fontId="14" fillId="5" borderId="38" xfId="0" applyFont="1" applyFill="1" applyBorder="1" applyAlignment="1">
      <alignment vertical="center" wrapText="1"/>
    </xf>
    <xf numFmtId="0" fontId="14" fillId="5" borderId="39" xfId="0" applyFont="1" applyFill="1" applyBorder="1" applyAlignment="1">
      <alignment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81" xfId="0" applyFont="1" applyFill="1" applyBorder="1" applyAlignment="1">
      <alignment horizontal="center" vertical="center" wrapText="1"/>
    </xf>
    <xf numFmtId="0" fontId="14" fillId="5" borderId="82" xfId="0" applyFont="1" applyFill="1" applyBorder="1" applyAlignment="1">
      <alignment horizontal="center" vertical="center" wrapText="1"/>
    </xf>
    <xf numFmtId="0" fontId="14" fillId="5" borderId="83"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4" fillId="5" borderId="3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B1C2-1B7E-4570-B1FA-9E7FA06E3032}">
  <dimension ref="A1:J64"/>
  <sheetViews>
    <sheetView workbookViewId="0">
      <selection activeCell="D10" sqref="D10:G23"/>
    </sheetView>
  </sheetViews>
  <sheetFormatPr defaultColWidth="11.42578125" defaultRowHeight="14.45"/>
  <cols>
    <col min="1" max="1" width="25.85546875" customWidth="1"/>
    <col min="2" max="2" width="39.140625" customWidth="1"/>
    <col min="7" max="7" width="16" customWidth="1"/>
    <col min="8" max="8" width="34" bestFit="1" customWidth="1"/>
    <col min="10" max="10" width="35.85546875" customWidth="1"/>
  </cols>
  <sheetData>
    <row r="1" spans="1:9" ht="15">
      <c r="A1" s="259" t="s">
        <v>0</v>
      </c>
      <c r="B1" s="259"/>
    </row>
    <row r="2" spans="1:9" ht="15">
      <c r="A2" s="259"/>
      <c r="B2" s="259"/>
    </row>
    <row r="3" spans="1:9" ht="15">
      <c r="A3" s="260"/>
      <c r="B3" s="260"/>
    </row>
    <row r="4" spans="1:9" ht="15">
      <c r="A4" s="261" t="s">
        <v>1</v>
      </c>
      <c r="B4" s="263" t="s">
        <v>2</v>
      </c>
    </row>
    <row r="5" spans="1:9" ht="15">
      <c r="A5" s="262"/>
      <c r="B5" s="264"/>
    </row>
    <row r="6" spans="1:9" ht="15">
      <c r="A6" s="10" t="s">
        <v>3</v>
      </c>
      <c r="B6" s="11" t="s">
        <v>4</v>
      </c>
    </row>
    <row r="7" spans="1:9" ht="15">
      <c r="A7" s="10" t="s">
        <v>5</v>
      </c>
      <c r="B7" s="11" t="s">
        <v>6</v>
      </c>
    </row>
    <row r="8" spans="1:9" ht="14.45" customHeight="1">
      <c r="A8" s="10" t="s">
        <v>7</v>
      </c>
      <c r="B8" s="11" t="s">
        <v>8</v>
      </c>
      <c r="D8" s="265" t="s">
        <v>9</v>
      </c>
      <c r="E8" s="266"/>
      <c r="F8" s="266"/>
      <c r="G8" s="267"/>
      <c r="H8" s="245" t="s">
        <v>10</v>
      </c>
      <c r="I8" s="246"/>
    </row>
    <row r="9" spans="1:9" ht="15">
      <c r="A9" s="10" t="s">
        <v>11</v>
      </c>
      <c r="B9" s="11" t="s">
        <v>12</v>
      </c>
      <c r="D9" s="268"/>
      <c r="E9" s="269"/>
      <c r="F9" s="269"/>
      <c r="G9" s="270"/>
      <c r="H9" s="247"/>
      <c r="I9" s="248"/>
    </row>
    <row r="10" spans="1:9" ht="14.45" customHeight="1">
      <c r="A10" s="10" t="s">
        <v>13</v>
      </c>
      <c r="B10" s="11" t="s">
        <v>14</v>
      </c>
      <c r="D10" s="253" t="s">
        <v>15</v>
      </c>
      <c r="E10" s="253"/>
      <c r="F10" s="253"/>
      <c r="G10" s="254"/>
      <c r="H10" s="249" t="s">
        <v>16</v>
      </c>
      <c r="I10" s="250"/>
    </row>
    <row r="11" spans="1:9" ht="14.45" customHeight="1">
      <c r="A11" s="10" t="s">
        <v>17</v>
      </c>
      <c r="B11" s="11" t="s">
        <v>18</v>
      </c>
      <c r="D11" s="255"/>
      <c r="E11" s="255"/>
      <c r="F11" s="255"/>
      <c r="G11" s="256"/>
      <c r="H11" s="249"/>
      <c r="I11" s="250"/>
    </row>
    <row r="12" spans="1:9" ht="14.45" customHeight="1">
      <c r="A12" s="10" t="s">
        <v>19</v>
      </c>
      <c r="B12" s="11" t="s">
        <v>20</v>
      </c>
      <c r="D12" s="255"/>
      <c r="E12" s="255"/>
      <c r="F12" s="255"/>
      <c r="G12" s="256"/>
      <c r="H12" s="249"/>
      <c r="I12" s="250"/>
    </row>
    <row r="13" spans="1:9" ht="15">
      <c r="A13" s="10" t="s">
        <v>21</v>
      </c>
      <c r="B13" s="11" t="s">
        <v>22</v>
      </c>
      <c r="D13" s="255"/>
      <c r="E13" s="255"/>
      <c r="F13" s="255"/>
      <c r="G13" s="256"/>
      <c r="H13" s="249"/>
      <c r="I13" s="250"/>
    </row>
    <row r="14" spans="1:9" ht="14.45" customHeight="1">
      <c r="A14" s="10" t="s">
        <v>23</v>
      </c>
      <c r="B14" s="11" t="s">
        <v>24</v>
      </c>
      <c r="D14" s="255"/>
      <c r="E14" s="255"/>
      <c r="F14" s="255"/>
      <c r="G14" s="256"/>
      <c r="H14" s="249"/>
      <c r="I14" s="250"/>
    </row>
    <row r="15" spans="1:9" ht="14.45" customHeight="1">
      <c r="A15" s="10" t="s">
        <v>25</v>
      </c>
      <c r="B15" s="11" t="s">
        <v>26</v>
      </c>
      <c r="D15" s="255"/>
      <c r="E15" s="255"/>
      <c r="F15" s="255"/>
      <c r="G15" s="256"/>
      <c r="H15" s="249"/>
      <c r="I15" s="250"/>
    </row>
    <row r="16" spans="1:9" ht="15" customHeight="1">
      <c r="A16" s="10" t="s">
        <v>27</v>
      </c>
      <c r="B16" s="11" t="s">
        <v>28</v>
      </c>
      <c r="D16" s="255"/>
      <c r="E16" s="255"/>
      <c r="F16" s="255"/>
      <c r="G16" s="256"/>
      <c r="H16" s="249"/>
      <c r="I16" s="250"/>
    </row>
    <row r="17" spans="1:10" ht="14.45" customHeight="1">
      <c r="A17" s="10" t="s">
        <v>29</v>
      </c>
      <c r="B17" s="11" t="s">
        <v>30</v>
      </c>
      <c r="D17" s="255"/>
      <c r="E17" s="255"/>
      <c r="F17" s="255"/>
      <c r="G17" s="256"/>
      <c r="H17" s="249"/>
      <c r="I17" s="250"/>
    </row>
    <row r="18" spans="1:10" ht="14.45" customHeight="1">
      <c r="A18" s="10" t="s">
        <v>31</v>
      </c>
      <c r="B18" s="11" t="s">
        <v>32</v>
      </c>
      <c r="D18" s="255"/>
      <c r="E18" s="255"/>
      <c r="F18" s="255"/>
      <c r="G18" s="256"/>
      <c r="H18" s="249"/>
      <c r="I18" s="250"/>
    </row>
    <row r="19" spans="1:10" ht="14.45" customHeight="1">
      <c r="A19" s="10" t="s">
        <v>33</v>
      </c>
      <c r="B19" s="11" t="s">
        <v>34</v>
      </c>
      <c r="D19" s="255"/>
      <c r="E19" s="255"/>
      <c r="F19" s="255"/>
      <c r="G19" s="256"/>
      <c r="H19" s="249"/>
      <c r="I19" s="250"/>
    </row>
    <row r="20" spans="1:10" ht="14.45" customHeight="1">
      <c r="A20" s="10" t="s">
        <v>35</v>
      </c>
      <c r="B20" s="11" t="s">
        <v>36</v>
      </c>
      <c r="D20" s="255"/>
      <c r="E20" s="255"/>
      <c r="F20" s="255"/>
      <c r="G20" s="256"/>
      <c r="H20" s="249"/>
      <c r="I20" s="250"/>
    </row>
    <row r="21" spans="1:10" ht="15">
      <c r="A21" s="10" t="s">
        <v>37</v>
      </c>
      <c r="B21" s="11" t="s">
        <v>38</v>
      </c>
      <c r="D21" s="255"/>
      <c r="E21" s="255"/>
      <c r="F21" s="255"/>
      <c r="G21" s="256"/>
      <c r="H21" s="249"/>
      <c r="I21" s="250"/>
    </row>
    <row r="22" spans="1:10" ht="14.45" customHeight="1">
      <c r="A22" s="10" t="s">
        <v>39</v>
      </c>
      <c r="B22" s="11" t="s">
        <v>40</v>
      </c>
      <c r="D22" s="255"/>
      <c r="E22" s="255"/>
      <c r="F22" s="255"/>
      <c r="G22" s="256"/>
      <c r="H22" s="249"/>
      <c r="I22" s="250"/>
    </row>
    <row r="23" spans="1:10" ht="14.45" customHeight="1">
      <c r="A23" s="10" t="s">
        <v>41</v>
      </c>
      <c r="B23" s="11" t="s">
        <v>42</v>
      </c>
      <c r="D23" s="257"/>
      <c r="E23" s="257"/>
      <c r="F23" s="257"/>
      <c r="G23" s="258"/>
      <c r="H23" s="251"/>
      <c r="I23" s="252"/>
    </row>
    <row r="24" spans="1:10" ht="15">
      <c r="A24" s="10" t="s">
        <v>43</v>
      </c>
      <c r="B24" s="11" t="s">
        <v>44</v>
      </c>
    </row>
    <row r="25" spans="1:10" ht="15"/>
    <row r="26" spans="1:10" ht="15"/>
    <row r="27" spans="1:10" ht="21.6" customHeight="1">
      <c r="A27" s="241" t="s">
        <v>45</v>
      </c>
      <c r="B27" s="241"/>
      <c r="C27" s="241"/>
      <c r="D27" s="241"/>
      <c r="E27" s="241"/>
      <c r="F27" s="241"/>
    </row>
    <row r="28" spans="1:10" ht="18.600000000000001" customHeight="1">
      <c r="A28" s="241"/>
      <c r="B28" s="241"/>
      <c r="C28" s="241"/>
      <c r="D28" s="241"/>
      <c r="E28" s="241"/>
      <c r="F28" s="241"/>
    </row>
    <row r="29" spans="1:10" ht="18.600000000000001" customHeight="1">
      <c r="A29" s="241"/>
      <c r="B29" s="241"/>
      <c r="C29" s="241"/>
      <c r="D29" s="241"/>
      <c r="E29" s="241"/>
      <c r="F29" s="241"/>
    </row>
    <row r="30" spans="1:10" ht="18.600000000000001" customHeight="1">
      <c r="A30" s="137"/>
      <c r="B30" s="238" t="s">
        <v>46</v>
      </c>
      <c r="C30" s="239"/>
      <c r="D30" s="239"/>
      <c r="E30" s="239"/>
      <c r="F30" s="239"/>
      <c r="G30" s="240"/>
    </row>
    <row r="31" spans="1:10" ht="20.25" customHeight="1">
      <c r="A31" s="138"/>
      <c r="B31" s="242" t="s">
        <v>47</v>
      </c>
      <c r="C31" s="243"/>
      <c r="D31" s="243"/>
      <c r="E31" s="243"/>
      <c r="F31" s="244"/>
      <c r="G31" s="139"/>
    </row>
    <row r="32" spans="1:10" ht="44.25" customHeight="1">
      <c r="A32" s="140" t="s">
        <v>48</v>
      </c>
      <c r="B32" s="2" t="s">
        <v>49</v>
      </c>
      <c r="C32" s="2" t="s">
        <v>50</v>
      </c>
      <c r="D32" s="110" t="s">
        <v>51</v>
      </c>
      <c r="E32" s="110" t="s">
        <v>52</v>
      </c>
      <c r="F32" s="112" t="s">
        <v>53</v>
      </c>
      <c r="G32" s="141" t="s">
        <v>54</v>
      </c>
      <c r="H32" s="164" t="s">
        <v>55</v>
      </c>
      <c r="I32" s="236" t="s">
        <v>56</v>
      </c>
      <c r="J32" s="237"/>
    </row>
    <row r="33" spans="1:10" ht="15.6" customHeight="1">
      <c r="A33" s="142"/>
      <c r="B33" s="3" t="s">
        <v>57</v>
      </c>
      <c r="C33" s="134"/>
      <c r="D33" s="111"/>
      <c r="E33" s="111"/>
      <c r="F33" s="113"/>
      <c r="G33" s="143"/>
      <c r="H33" s="165" t="s">
        <v>58</v>
      </c>
      <c r="I33" s="166" t="s">
        <v>59</v>
      </c>
      <c r="J33" s="167" t="s">
        <v>60</v>
      </c>
    </row>
    <row r="34" spans="1:10" ht="15.6" customHeight="1">
      <c r="A34" s="144" t="s">
        <v>61</v>
      </c>
      <c r="B34" s="5"/>
      <c r="C34" s="114"/>
      <c r="D34" s="4"/>
      <c r="E34" s="5"/>
      <c r="F34" s="5"/>
      <c r="G34" s="145"/>
      <c r="H34" s="168" t="s">
        <v>62</v>
      </c>
      <c r="I34" s="169"/>
      <c r="J34" s="170"/>
    </row>
    <row r="35" spans="1:10" ht="15.6" customHeight="1">
      <c r="A35" s="146" t="s">
        <v>63</v>
      </c>
      <c r="B35" s="115">
        <v>6</v>
      </c>
      <c r="C35" s="115"/>
      <c r="D35" s="116"/>
      <c r="E35" s="115" t="s">
        <v>64</v>
      </c>
      <c r="F35" s="115">
        <v>2</v>
      </c>
      <c r="G35" s="147" t="s">
        <v>65</v>
      </c>
      <c r="H35" s="171" t="s">
        <v>66</v>
      </c>
      <c r="I35" s="172"/>
      <c r="J35" s="173"/>
    </row>
    <row r="36" spans="1:10" ht="15.6" customHeight="1">
      <c r="A36" s="146"/>
      <c r="B36" s="115"/>
      <c r="C36" s="115"/>
      <c r="D36" s="116">
        <f t="shared" ref="D36" si="0">B36*C36</f>
        <v>0</v>
      </c>
      <c r="E36" s="115"/>
      <c r="F36" s="115"/>
      <c r="G36" s="147"/>
      <c r="H36" s="174" t="s">
        <v>67</v>
      </c>
      <c r="I36" s="175" t="s">
        <v>68</v>
      </c>
      <c r="J36" s="167" t="s">
        <v>60</v>
      </c>
    </row>
    <row r="37" spans="1:10" ht="15.6" customHeight="1">
      <c r="A37" s="144" t="s">
        <v>69</v>
      </c>
      <c r="B37" s="119"/>
      <c r="C37" s="117"/>
      <c r="D37" s="118"/>
      <c r="E37" s="119"/>
      <c r="F37" s="119"/>
      <c r="G37" s="148"/>
      <c r="H37" s="174" t="s">
        <v>70</v>
      </c>
      <c r="I37" s="175" t="s">
        <v>68</v>
      </c>
      <c r="J37" s="167" t="s">
        <v>60</v>
      </c>
    </row>
    <row r="38" spans="1:10" ht="15.6" customHeight="1">
      <c r="A38" s="150" t="s">
        <v>71</v>
      </c>
      <c r="B38" s="115">
        <v>1</v>
      </c>
      <c r="C38" s="115"/>
      <c r="D38" s="116">
        <f t="shared" ref="D38:D47" si="1">B38*C38</f>
        <v>0</v>
      </c>
      <c r="E38" s="115" t="s">
        <v>72</v>
      </c>
      <c r="F38" s="115">
        <v>2</v>
      </c>
      <c r="G38" s="147" t="s">
        <v>73</v>
      </c>
      <c r="H38" s="176" t="s">
        <v>74</v>
      </c>
      <c r="I38" s="177"/>
      <c r="J38" s="178"/>
    </row>
    <row r="39" spans="1:10" ht="15.6" customHeight="1">
      <c r="A39" s="149"/>
      <c r="B39" s="120"/>
      <c r="C39" s="120"/>
      <c r="D39" s="116">
        <f t="shared" si="1"/>
        <v>0</v>
      </c>
      <c r="E39" s="120"/>
      <c r="F39" s="120"/>
      <c r="G39" s="147"/>
      <c r="H39" s="176" t="s">
        <v>75</v>
      </c>
      <c r="I39" s="177"/>
      <c r="J39" s="178"/>
    </row>
    <row r="40" spans="1:10" ht="15.6" customHeight="1">
      <c r="A40" s="144" t="s">
        <v>76</v>
      </c>
      <c r="B40" s="121"/>
      <c r="C40" s="121"/>
      <c r="D40" s="118"/>
      <c r="E40" s="117"/>
      <c r="F40" s="117"/>
      <c r="G40" s="148"/>
      <c r="H40" s="176" t="s">
        <v>77</v>
      </c>
      <c r="I40" s="177"/>
      <c r="J40" s="178"/>
    </row>
    <row r="41" spans="1:10" ht="15.6" customHeight="1">
      <c r="A41" s="146" t="s">
        <v>78</v>
      </c>
      <c r="B41" s="122">
        <v>1</v>
      </c>
      <c r="C41" s="115"/>
      <c r="D41" s="116">
        <f t="shared" si="1"/>
        <v>0</v>
      </c>
      <c r="E41" s="122" t="s">
        <v>72</v>
      </c>
      <c r="F41" s="115">
        <v>2</v>
      </c>
      <c r="G41" s="147" t="s">
        <v>65</v>
      </c>
      <c r="H41" s="179" t="s">
        <v>79</v>
      </c>
      <c r="I41" s="180"/>
      <c r="J41" s="181"/>
    </row>
    <row r="42" spans="1:10" ht="15.6" customHeight="1">
      <c r="A42" s="146" t="s">
        <v>80</v>
      </c>
      <c r="B42" s="122">
        <v>1</v>
      </c>
      <c r="C42" s="116"/>
      <c r="D42" s="116">
        <f t="shared" si="1"/>
        <v>0</v>
      </c>
      <c r="E42" s="115" t="s">
        <v>64</v>
      </c>
      <c r="F42" s="115">
        <v>2</v>
      </c>
      <c r="G42" s="147" t="s">
        <v>65</v>
      </c>
    </row>
    <row r="43" spans="1:10" ht="15.6" customHeight="1">
      <c r="A43" s="144" t="s">
        <v>81</v>
      </c>
      <c r="B43" s="123"/>
      <c r="C43" s="123"/>
      <c r="D43" s="118"/>
      <c r="E43" s="123"/>
      <c r="F43" s="119"/>
      <c r="G43" s="148"/>
    </row>
    <row r="44" spans="1:10" ht="15.6" customHeight="1">
      <c r="A44" s="146" t="s">
        <v>82</v>
      </c>
      <c r="B44" s="115">
        <v>1</v>
      </c>
      <c r="C44" s="115"/>
      <c r="D44" s="116">
        <f t="shared" si="1"/>
        <v>0</v>
      </c>
      <c r="E44" s="115" t="s">
        <v>72</v>
      </c>
      <c r="F44" s="115">
        <v>2</v>
      </c>
      <c r="G44" s="147" t="s">
        <v>83</v>
      </c>
    </row>
    <row r="45" spans="1:10" ht="15.6" customHeight="1">
      <c r="A45" s="146"/>
      <c r="B45" s="115"/>
      <c r="C45" s="115"/>
      <c r="D45" s="116"/>
      <c r="E45" s="115"/>
      <c r="F45" s="115"/>
      <c r="G45" s="147"/>
    </row>
    <row r="46" spans="1:10" ht="15.6" customHeight="1">
      <c r="A46" s="156" t="s">
        <v>84</v>
      </c>
      <c r="B46" s="131"/>
      <c r="C46" s="131"/>
      <c r="D46" s="118"/>
      <c r="E46" s="131"/>
      <c r="F46" s="131"/>
      <c r="G46" s="157"/>
    </row>
    <row r="47" spans="1:10" ht="15.6" customHeight="1">
      <c r="A47" s="158" t="s">
        <v>85</v>
      </c>
      <c r="B47" s="130">
        <v>1</v>
      </c>
      <c r="C47" s="130"/>
      <c r="D47" s="116">
        <f t="shared" si="1"/>
        <v>0</v>
      </c>
      <c r="E47" s="130" t="s">
        <v>64</v>
      </c>
      <c r="F47" s="130">
        <v>2</v>
      </c>
      <c r="G47" s="154" t="s">
        <v>65</v>
      </c>
    </row>
    <row r="48" spans="1:10" ht="15.6" customHeight="1">
      <c r="A48" s="155"/>
      <c r="B48" s="130"/>
      <c r="C48" s="130"/>
      <c r="D48" s="116"/>
      <c r="E48" s="130"/>
      <c r="F48" s="130"/>
      <c r="G48" s="154"/>
    </row>
    <row r="49" spans="1:7" ht="15.6" customHeight="1">
      <c r="A49" s="155" t="s">
        <v>86</v>
      </c>
      <c r="B49" s="130"/>
      <c r="C49" s="130"/>
      <c r="D49" s="129"/>
      <c r="E49" s="130"/>
      <c r="F49" s="130"/>
      <c r="G49" s="154"/>
    </row>
    <row r="50" spans="1:7" ht="15.6" customHeight="1">
      <c r="A50" s="156" t="s">
        <v>87</v>
      </c>
      <c r="B50" s="131">
        <v>1</v>
      </c>
      <c r="C50" s="131"/>
      <c r="D50" s="131"/>
      <c r="E50" s="131"/>
      <c r="F50" s="131" t="s">
        <v>88</v>
      </c>
      <c r="G50" s="157"/>
    </row>
    <row r="51" spans="1:7" ht="15.6" customHeight="1">
      <c r="A51" s="161"/>
      <c r="B51" s="162"/>
      <c r="C51" s="162"/>
      <c r="D51" s="162"/>
      <c r="E51" s="162"/>
      <c r="F51" s="162"/>
      <c r="G51" s="163"/>
    </row>
    <row r="52" spans="1:7" ht="15.75">
      <c r="A52" s="6"/>
      <c r="B52" s="7"/>
      <c r="C52" s="7"/>
      <c r="D52" s="7"/>
      <c r="E52" s="7"/>
      <c r="F52" s="7"/>
      <c r="G52" s="8"/>
    </row>
    <row r="53" spans="1:7" ht="15.75">
      <c r="A53" s="9"/>
      <c r="B53" s="7"/>
      <c r="C53" s="7"/>
      <c r="D53" s="7"/>
      <c r="E53" s="7"/>
      <c r="F53" s="7"/>
      <c r="G53" s="8"/>
    </row>
    <row r="54" spans="1:7" ht="15"/>
    <row r="55" spans="1:7" ht="15"/>
    <row r="56" spans="1:7" ht="15"/>
    <row r="57" spans="1:7" ht="15"/>
    <row r="58" spans="1:7" ht="15"/>
    <row r="59" spans="1:7" ht="15"/>
    <row r="60" spans="1:7" ht="15"/>
    <row r="61" spans="1:7" ht="15"/>
    <row r="62" spans="1:7" ht="15"/>
    <row r="63" spans="1:7" ht="15"/>
    <row r="64" spans="1:7" ht="15"/>
  </sheetData>
  <mergeCells count="11">
    <mergeCell ref="A1:B3"/>
    <mergeCell ref="A4:A5"/>
    <mergeCell ref="B4:B5"/>
    <mergeCell ref="D8:G9"/>
    <mergeCell ref="I32:J32"/>
    <mergeCell ref="B30:G30"/>
    <mergeCell ref="A27:F29"/>
    <mergeCell ref="B31:F31"/>
    <mergeCell ref="H8:I9"/>
    <mergeCell ref="H10:I23"/>
    <mergeCell ref="D10:G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A91B7-C443-4B3C-A5FC-105ADF962EC2}">
  <dimension ref="A1:K57"/>
  <sheetViews>
    <sheetView workbookViewId="0">
      <selection activeCell="I45" sqref="I45"/>
    </sheetView>
  </sheetViews>
  <sheetFormatPr defaultColWidth="11.42578125" defaultRowHeight="15" customHeight="1"/>
  <cols>
    <col min="1" max="1" width="29.42578125" customWidth="1"/>
    <col min="6" max="6" width="23.7109375" customWidth="1"/>
    <col min="7" max="7" width="18.28515625" customWidth="1"/>
    <col min="9" max="9" width="66.28515625" bestFit="1" customWidth="1"/>
    <col min="11" max="11" width="56.570312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
      <c r="A4" s="137"/>
      <c r="B4" s="238" t="s">
        <v>46</v>
      </c>
      <c r="C4" s="239"/>
      <c r="D4" s="239"/>
      <c r="E4" s="239"/>
      <c r="F4" s="239"/>
      <c r="G4" s="240"/>
    </row>
    <row r="5" spans="1:11" ht="18.75">
      <c r="A5" s="138"/>
      <c r="B5" s="242" t="s">
        <v>89</v>
      </c>
      <c r="C5" s="243"/>
      <c r="D5" s="243"/>
      <c r="E5" s="243"/>
      <c r="F5" s="244"/>
      <c r="G5" s="139"/>
    </row>
    <row r="6" spans="1:11" ht="37.5">
      <c r="A6" s="140" t="s">
        <v>48</v>
      </c>
      <c r="B6" s="2" t="s">
        <v>49</v>
      </c>
      <c r="C6" s="2" t="s">
        <v>50</v>
      </c>
      <c r="D6" s="110" t="s">
        <v>51</v>
      </c>
      <c r="E6" s="110" t="s">
        <v>52</v>
      </c>
      <c r="F6" s="112" t="s">
        <v>53</v>
      </c>
      <c r="G6" s="141" t="s">
        <v>54</v>
      </c>
    </row>
    <row r="7" spans="1:11" ht="57">
      <c r="A7" s="142"/>
      <c r="B7" s="3" t="s">
        <v>57</v>
      </c>
      <c r="C7" s="134"/>
      <c r="D7" s="111"/>
      <c r="E7" s="111"/>
      <c r="F7" s="113"/>
      <c r="G7" s="143"/>
      <c r="I7" s="271" t="s">
        <v>90</v>
      </c>
      <c r="J7" s="272"/>
      <c r="K7" s="272"/>
    </row>
    <row r="8" spans="1:11" ht="15.75">
      <c r="A8" s="144" t="s">
        <v>61</v>
      </c>
      <c r="B8" s="5"/>
      <c r="C8" s="114"/>
      <c r="D8" s="4"/>
      <c r="E8" s="5"/>
      <c r="F8" s="5"/>
      <c r="G8" s="145"/>
      <c r="I8" s="182" t="s">
        <v>58</v>
      </c>
      <c r="J8" s="183" t="s">
        <v>59</v>
      </c>
      <c r="K8" s="184" t="s">
        <v>91</v>
      </c>
    </row>
    <row r="9" spans="1:11" ht="15.75">
      <c r="A9" s="146" t="s">
        <v>92</v>
      </c>
      <c r="B9" s="115">
        <v>16</v>
      </c>
      <c r="C9" s="115">
        <v>6.125</v>
      </c>
      <c r="D9" s="116">
        <f>B9*C9</f>
        <v>98</v>
      </c>
      <c r="E9" s="115" t="s">
        <v>64</v>
      </c>
      <c r="F9" s="115">
        <v>2</v>
      </c>
      <c r="G9" s="147" t="s">
        <v>65</v>
      </c>
      <c r="I9" s="185" t="s">
        <v>93</v>
      </c>
      <c r="J9" s="177"/>
      <c r="K9" s="178"/>
    </row>
    <row r="10" spans="1:11" ht="15.75">
      <c r="A10" s="146" t="s">
        <v>94</v>
      </c>
      <c r="B10" s="115">
        <v>1</v>
      </c>
      <c r="C10" s="115">
        <v>8</v>
      </c>
      <c r="D10" s="116">
        <f t="shared" ref="D10:D46" si="0">B10*C10</f>
        <v>8</v>
      </c>
      <c r="E10" s="115" t="s">
        <v>64</v>
      </c>
      <c r="F10" s="115">
        <v>2</v>
      </c>
      <c r="G10" s="147" t="s">
        <v>65</v>
      </c>
      <c r="I10" s="185" t="s">
        <v>95</v>
      </c>
      <c r="J10" s="177"/>
      <c r="K10" s="178"/>
    </row>
    <row r="11" spans="1:11" ht="15.75">
      <c r="A11" s="144" t="s">
        <v>96</v>
      </c>
      <c r="B11" s="117"/>
      <c r="C11" s="117"/>
      <c r="D11" s="118"/>
      <c r="E11" s="117"/>
      <c r="F11" s="117"/>
      <c r="G11" s="148"/>
      <c r="I11" s="186"/>
      <c r="J11" s="187"/>
      <c r="K11" s="188"/>
    </row>
    <row r="12" spans="1:11" ht="15.75">
      <c r="A12" s="146" t="s">
        <v>97</v>
      </c>
      <c r="B12" s="115">
        <v>1</v>
      </c>
      <c r="C12" s="115">
        <v>13</v>
      </c>
      <c r="D12" s="116">
        <f t="shared" si="0"/>
        <v>13</v>
      </c>
      <c r="E12" s="115" t="s">
        <v>64</v>
      </c>
      <c r="F12" s="115">
        <v>2</v>
      </c>
      <c r="G12" s="147" t="s">
        <v>65</v>
      </c>
      <c r="I12" s="182" t="s">
        <v>67</v>
      </c>
      <c r="J12" s="183" t="s">
        <v>68</v>
      </c>
      <c r="K12" s="184" t="s">
        <v>91</v>
      </c>
    </row>
    <row r="13" spans="1:11" ht="15.75">
      <c r="A13" s="149"/>
      <c r="B13" s="115"/>
      <c r="C13" s="115"/>
      <c r="D13" s="116"/>
      <c r="E13" s="115"/>
      <c r="F13" s="115"/>
      <c r="G13" s="147"/>
      <c r="I13" s="185" t="s">
        <v>98</v>
      </c>
      <c r="J13" s="177"/>
      <c r="K13" s="178"/>
    </row>
    <row r="14" spans="1:11" ht="15.75">
      <c r="A14" s="144" t="s">
        <v>99</v>
      </c>
      <c r="B14" s="117"/>
      <c r="C14" s="117"/>
      <c r="D14" s="118"/>
      <c r="E14" s="117"/>
      <c r="F14" s="117"/>
      <c r="G14" s="148"/>
      <c r="I14" s="185" t="s">
        <v>100</v>
      </c>
      <c r="J14" s="177"/>
      <c r="K14" s="178"/>
    </row>
    <row r="15" spans="1:11" ht="15.75">
      <c r="A15" s="146" t="s">
        <v>101</v>
      </c>
      <c r="B15" s="115">
        <v>1</v>
      </c>
      <c r="C15" s="115">
        <v>7</v>
      </c>
      <c r="D15" s="116">
        <f t="shared" si="0"/>
        <v>7</v>
      </c>
      <c r="E15" s="115" t="s">
        <v>64</v>
      </c>
      <c r="F15" s="115">
        <v>2</v>
      </c>
      <c r="G15" s="147" t="s">
        <v>65</v>
      </c>
      <c r="I15" s="186"/>
      <c r="J15" s="187"/>
      <c r="K15" s="188"/>
    </row>
    <row r="16" spans="1:11" ht="15.75">
      <c r="A16" s="146" t="s">
        <v>102</v>
      </c>
      <c r="B16" s="115">
        <v>4</v>
      </c>
      <c r="C16" s="115">
        <v>5.75</v>
      </c>
      <c r="D16" s="116">
        <f t="shared" si="0"/>
        <v>23</v>
      </c>
      <c r="E16" s="115" t="s">
        <v>64</v>
      </c>
      <c r="F16" s="115">
        <v>2</v>
      </c>
      <c r="G16" s="147" t="s">
        <v>65</v>
      </c>
      <c r="I16" s="182" t="s">
        <v>103</v>
      </c>
      <c r="J16" s="183" t="s">
        <v>68</v>
      </c>
      <c r="K16" s="184" t="s">
        <v>91</v>
      </c>
    </row>
    <row r="17" spans="1:11" ht="15.75">
      <c r="A17" s="146" t="s">
        <v>104</v>
      </c>
      <c r="B17" s="115">
        <v>2</v>
      </c>
      <c r="C17" s="115">
        <v>13.5</v>
      </c>
      <c r="D17" s="116">
        <f t="shared" si="0"/>
        <v>27</v>
      </c>
      <c r="E17" s="115" t="s">
        <v>64</v>
      </c>
      <c r="F17" s="115">
        <v>2</v>
      </c>
      <c r="G17" s="147" t="s">
        <v>65</v>
      </c>
      <c r="I17" s="185" t="s">
        <v>105</v>
      </c>
      <c r="J17" s="177"/>
      <c r="K17" s="178"/>
    </row>
    <row r="18" spans="1:11" ht="15.75">
      <c r="A18" s="144" t="s">
        <v>69</v>
      </c>
      <c r="B18" s="119"/>
      <c r="C18" s="117"/>
      <c r="D18" s="118"/>
      <c r="E18" s="119"/>
      <c r="F18" s="119"/>
      <c r="G18" s="148"/>
      <c r="I18" s="185" t="s">
        <v>106</v>
      </c>
      <c r="J18" s="177"/>
      <c r="K18" s="178"/>
    </row>
    <row r="19" spans="1:11" ht="16.5">
      <c r="A19" s="150" t="s">
        <v>71</v>
      </c>
      <c r="B19" s="115">
        <v>1</v>
      </c>
      <c r="C19" s="115">
        <v>44</v>
      </c>
      <c r="D19" s="116">
        <f t="shared" si="0"/>
        <v>44</v>
      </c>
      <c r="E19" s="115" t="s">
        <v>72</v>
      </c>
      <c r="F19" s="115">
        <v>2</v>
      </c>
      <c r="G19" s="147" t="s">
        <v>73</v>
      </c>
      <c r="I19" s="185" t="s">
        <v>107</v>
      </c>
      <c r="J19" s="177"/>
      <c r="K19" s="178"/>
    </row>
    <row r="20" spans="1:11" ht="15.75">
      <c r="A20" s="149"/>
      <c r="B20" s="120"/>
      <c r="C20" s="120"/>
      <c r="D20" s="116"/>
      <c r="E20" s="120"/>
      <c r="F20" s="120"/>
      <c r="G20" s="147"/>
      <c r="I20" s="189" t="s">
        <v>108</v>
      </c>
      <c r="J20" s="177"/>
      <c r="K20" s="178"/>
    </row>
    <row r="21" spans="1:11" ht="15.75">
      <c r="A21" s="144" t="s">
        <v>76</v>
      </c>
      <c r="B21" s="121"/>
      <c r="C21" s="121"/>
      <c r="D21" s="118"/>
      <c r="E21" s="117"/>
      <c r="F21" s="117"/>
      <c r="G21" s="148"/>
      <c r="I21" s="189" t="s">
        <v>109</v>
      </c>
      <c r="J21" s="177"/>
      <c r="K21" s="178"/>
    </row>
    <row r="22" spans="1:11" ht="15.75">
      <c r="A22" s="146" t="s">
        <v>110</v>
      </c>
      <c r="B22" s="122">
        <v>1</v>
      </c>
      <c r="C22" s="115">
        <v>3</v>
      </c>
      <c r="D22" s="116">
        <f t="shared" si="0"/>
        <v>3</v>
      </c>
      <c r="E22" s="122" t="s">
        <v>72</v>
      </c>
      <c r="F22" s="115">
        <v>2</v>
      </c>
      <c r="G22" s="147" t="s">
        <v>65</v>
      </c>
      <c r="I22" s="185" t="s">
        <v>111</v>
      </c>
      <c r="J22" s="177"/>
      <c r="K22" s="178"/>
    </row>
    <row r="23" spans="1:11" ht="15.75">
      <c r="A23" s="146" t="s">
        <v>112</v>
      </c>
      <c r="B23" s="122">
        <v>2</v>
      </c>
      <c r="C23" s="116">
        <v>32</v>
      </c>
      <c r="D23" s="116">
        <f t="shared" si="0"/>
        <v>64</v>
      </c>
      <c r="E23" s="115" t="s">
        <v>72</v>
      </c>
      <c r="F23" s="115">
        <v>2</v>
      </c>
      <c r="G23" s="147" t="s">
        <v>65</v>
      </c>
      <c r="I23" s="185" t="s">
        <v>113</v>
      </c>
      <c r="J23" s="177"/>
      <c r="K23" s="178"/>
    </row>
    <row r="24" spans="1:11" ht="15.75">
      <c r="A24" s="144" t="s">
        <v>81</v>
      </c>
      <c r="B24" s="123"/>
      <c r="C24" s="123"/>
      <c r="D24" s="118"/>
      <c r="E24" s="123"/>
      <c r="F24" s="119"/>
      <c r="G24" s="148"/>
      <c r="I24" s="185" t="s">
        <v>114</v>
      </c>
      <c r="J24" s="177"/>
      <c r="K24" s="178"/>
    </row>
    <row r="25" spans="1:11" ht="15.75">
      <c r="A25" s="146" t="s">
        <v>115</v>
      </c>
      <c r="B25" s="115">
        <v>2</v>
      </c>
      <c r="C25" s="115">
        <v>4</v>
      </c>
      <c r="D25" s="116">
        <f t="shared" si="0"/>
        <v>8</v>
      </c>
      <c r="E25" s="115" t="s">
        <v>72</v>
      </c>
      <c r="F25" s="115">
        <v>2</v>
      </c>
      <c r="G25" s="147" t="s">
        <v>83</v>
      </c>
      <c r="I25" s="185" t="s">
        <v>116</v>
      </c>
      <c r="J25" s="177"/>
      <c r="K25" s="178"/>
    </row>
    <row r="26" spans="1:11" ht="15.75">
      <c r="A26" s="146" t="s">
        <v>117</v>
      </c>
      <c r="B26" s="115">
        <v>2</v>
      </c>
      <c r="C26" s="115">
        <v>6</v>
      </c>
      <c r="D26" s="116">
        <f t="shared" si="0"/>
        <v>12</v>
      </c>
      <c r="E26" s="115" t="s">
        <v>72</v>
      </c>
      <c r="F26" s="115">
        <v>2</v>
      </c>
      <c r="G26" s="147" t="s">
        <v>83</v>
      </c>
      <c r="I26" s="185" t="s">
        <v>118</v>
      </c>
      <c r="J26" s="177"/>
      <c r="K26" s="178"/>
    </row>
    <row r="27" spans="1:11" ht="15.75">
      <c r="A27" s="146" t="s">
        <v>119</v>
      </c>
      <c r="B27" s="115">
        <v>2</v>
      </c>
      <c r="C27" s="115">
        <v>3</v>
      </c>
      <c r="D27" s="116">
        <f t="shared" si="0"/>
        <v>6</v>
      </c>
      <c r="E27" s="115" t="s">
        <v>72</v>
      </c>
      <c r="F27" s="115">
        <v>2</v>
      </c>
      <c r="G27" s="147" t="s">
        <v>83</v>
      </c>
      <c r="I27" s="185" t="s">
        <v>120</v>
      </c>
      <c r="J27" s="177"/>
      <c r="K27" s="178"/>
    </row>
    <row r="28" spans="1:11" ht="15.75">
      <c r="A28" s="149"/>
      <c r="B28" s="115"/>
      <c r="C28" s="115"/>
      <c r="D28" s="116"/>
      <c r="E28" s="115"/>
      <c r="F28" s="115"/>
      <c r="G28" s="147"/>
      <c r="I28" s="185" t="s">
        <v>121</v>
      </c>
      <c r="J28" s="177"/>
      <c r="K28" s="178"/>
    </row>
    <row r="29" spans="1:11" ht="15.75">
      <c r="A29" s="144" t="s">
        <v>122</v>
      </c>
      <c r="B29" s="117"/>
      <c r="C29" s="117"/>
      <c r="D29" s="118"/>
      <c r="E29" s="117"/>
      <c r="F29" s="117"/>
      <c r="G29" s="148"/>
      <c r="I29" s="185" t="s">
        <v>123</v>
      </c>
      <c r="J29" s="177"/>
      <c r="K29" s="178"/>
    </row>
    <row r="30" spans="1:11" ht="15.75">
      <c r="A30" s="146" t="s">
        <v>124</v>
      </c>
      <c r="B30" s="115">
        <v>2</v>
      </c>
      <c r="C30" s="122">
        <v>9</v>
      </c>
      <c r="D30" s="116">
        <f t="shared" si="0"/>
        <v>18</v>
      </c>
      <c r="E30" s="115" t="s">
        <v>72</v>
      </c>
      <c r="F30" s="115">
        <v>2</v>
      </c>
      <c r="G30" s="147" t="s">
        <v>73</v>
      </c>
      <c r="I30" s="185" t="s">
        <v>125</v>
      </c>
      <c r="J30" s="177"/>
      <c r="K30" s="178"/>
    </row>
    <row r="31" spans="1:11" ht="15.75">
      <c r="A31" s="146" t="s">
        <v>126</v>
      </c>
      <c r="B31" s="115">
        <v>1</v>
      </c>
      <c r="C31" s="115">
        <v>10</v>
      </c>
      <c r="D31" s="116">
        <f t="shared" si="0"/>
        <v>10</v>
      </c>
      <c r="E31" s="115" t="s">
        <v>72</v>
      </c>
      <c r="F31" s="115">
        <v>2</v>
      </c>
      <c r="G31" s="147" t="s">
        <v>73</v>
      </c>
      <c r="I31" s="185" t="s">
        <v>127</v>
      </c>
      <c r="J31" s="177"/>
      <c r="K31" s="178"/>
    </row>
    <row r="32" spans="1:11" ht="15.75">
      <c r="A32" s="144" t="s">
        <v>128</v>
      </c>
      <c r="B32" s="117"/>
      <c r="C32" s="117"/>
      <c r="D32" s="118"/>
      <c r="E32" s="117"/>
      <c r="F32" s="117"/>
      <c r="G32" s="148"/>
      <c r="I32" s="185" t="s">
        <v>129</v>
      </c>
      <c r="J32" s="177"/>
      <c r="K32" s="178"/>
    </row>
    <row r="33" spans="1:11" ht="15.75">
      <c r="A33" s="146" t="s">
        <v>130</v>
      </c>
      <c r="B33" s="115">
        <v>1</v>
      </c>
      <c r="C33" s="115">
        <v>2</v>
      </c>
      <c r="D33" s="116">
        <f t="shared" si="0"/>
        <v>2</v>
      </c>
      <c r="E33" s="115" t="s">
        <v>72</v>
      </c>
      <c r="F33" s="115">
        <v>1</v>
      </c>
      <c r="G33" s="147" t="s">
        <v>73</v>
      </c>
      <c r="I33" s="190" t="s">
        <v>131</v>
      </c>
      <c r="J33" s="191"/>
      <c r="K33" s="192"/>
    </row>
    <row r="34" spans="1:11" ht="15.75">
      <c r="A34" s="146" t="s">
        <v>132</v>
      </c>
      <c r="B34" s="115">
        <v>1</v>
      </c>
      <c r="C34" s="115">
        <v>6</v>
      </c>
      <c r="D34" s="116">
        <f t="shared" si="0"/>
        <v>6</v>
      </c>
      <c r="E34" s="115" t="s">
        <v>72</v>
      </c>
      <c r="F34" s="115">
        <v>1</v>
      </c>
      <c r="G34" s="147" t="s">
        <v>73</v>
      </c>
    </row>
    <row r="35" spans="1:11" ht="15.75">
      <c r="A35" s="144" t="s">
        <v>133</v>
      </c>
      <c r="B35" s="117"/>
      <c r="C35" s="119"/>
      <c r="D35" s="118"/>
      <c r="E35" s="117"/>
      <c r="F35" s="117"/>
      <c r="G35" s="148"/>
    </row>
    <row r="36" spans="1:11" ht="15.75">
      <c r="A36" s="146" t="s">
        <v>134</v>
      </c>
      <c r="B36" s="115">
        <v>1</v>
      </c>
      <c r="C36" s="115">
        <v>14</v>
      </c>
      <c r="D36" s="116">
        <f t="shared" si="0"/>
        <v>14</v>
      </c>
      <c r="E36" s="115" t="s">
        <v>72</v>
      </c>
      <c r="F36" s="115" t="s">
        <v>88</v>
      </c>
      <c r="G36" s="147" t="s">
        <v>135</v>
      </c>
    </row>
    <row r="37" spans="1:11" ht="15.75">
      <c r="A37" s="146" t="s">
        <v>136</v>
      </c>
      <c r="B37" s="115">
        <v>1</v>
      </c>
      <c r="C37" s="115">
        <v>2</v>
      </c>
      <c r="D37" s="116">
        <f t="shared" si="0"/>
        <v>2</v>
      </c>
      <c r="E37" s="115" t="s">
        <v>72</v>
      </c>
      <c r="F37" s="115" t="s">
        <v>88</v>
      </c>
      <c r="G37" s="147" t="s">
        <v>135</v>
      </c>
    </row>
    <row r="38" spans="1:11" ht="15.75">
      <c r="A38" s="144" t="s">
        <v>137</v>
      </c>
      <c r="B38" s="119"/>
      <c r="C38" s="119"/>
      <c r="D38" s="118"/>
      <c r="E38" s="119"/>
      <c r="F38" s="119"/>
      <c r="G38" s="148"/>
    </row>
    <row r="39" spans="1:11" ht="15.75">
      <c r="A39" s="146" t="s">
        <v>138</v>
      </c>
      <c r="B39" s="115">
        <v>2</v>
      </c>
      <c r="C39" s="115">
        <v>15.5</v>
      </c>
      <c r="D39" s="116">
        <f t="shared" si="0"/>
        <v>31</v>
      </c>
      <c r="E39" s="115" t="s">
        <v>72</v>
      </c>
      <c r="F39" s="115">
        <v>1</v>
      </c>
      <c r="G39" s="147" t="s">
        <v>73</v>
      </c>
    </row>
    <row r="40" spans="1:11" ht="15.75">
      <c r="A40" s="149"/>
      <c r="B40" s="120"/>
      <c r="C40" s="120"/>
      <c r="D40" s="116"/>
      <c r="E40" s="120"/>
      <c r="F40" s="120"/>
      <c r="G40" s="147"/>
    </row>
    <row r="41" spans="1:11" ht="15.75">
      <c r="A41" s="151" t="s">
        <v>139</v>
      </c>
      <c r="B41" s="124"/>
      <c r="C41" s="124"/>
      <c r="D41" s="118"/>
      <c r="E41" s="124"/>
      <c r="F41" s="125"/>
      <c r="G41" s="152"/>
    </row>
    <row r="42" spans="1:11" ht="15.75">
      <c r="A42" s="153" t="s">
        <v>140</v>
      </c>
      <c r="B42" s="126">
        <v>1</v>
      </c>
      <c r="C42" s="126">
        <v>19</v>
      </c>
      <c r="D42" s="116">
        <f t="shared" si="0"/>
        <v>19</v>
      </c>
      <c r="E42" s="127" t="s">
        <v>64</v>
      </c>
      <c r="F42" s="128" t="s">
        <v>88</v>
      </c>
      <c r="G42" s="154" t="s">
        <v>135</v>
      </c>
    </row>
    <row r="43" spans="1:11">
      <c r="A43" s="155" t="s">
        <v>141</v>
      </c>
      <c r="B43" s="130">
        <v>1</v>
      </c>
      <c r="C43" s="130">
        <v>3</v>
      </c>
      <c r="D43" s="116">
        <f t="shared" si="0"/>
        <v>3</v>
      </c>
      <c r="E43" s="130" t="s">
        <v>64</v>
      </c>
      <c r="F43" s="130" t="s">
        <v>88</v>
      </c>
      <c r="G43" s="154" t="s">
        <v>135</v>
      </c>
    </row>
    <row r="44" spans="1:11">
      <c r="A44" s="156" t="s">
        <v>84</v>
      </c>
      <c r="B44" s="131"/>
      <c r="C44" s="131"/>
      <c r="D44" s="118"/>
      <c r="E44" s="131"/>
      <c r="F44" s="131"/>
      <c r="G44" s="157"/>
    </row>
    <row r="45" spans="1:11">
      <c r="A45" s="155" t="s">
        <v>142</v>
      </c>
      <c r="B45" s="130">
        <v>2</v>
      </c>
      <c r="C45" s="130">
        <v>16</v>
      </c>
      <c r="D45" s="116">
        <f t="shared" si="0"/>
        <v>32</v>
      </c>
      <c r="E45" s="130" t="s">
        <v>64</v>
      </c>
      <c r="F45" s="130">
        <v>2</v>
      </c>
      <c r="G45" s="154" t="s">
        <v>65</v>
      </c>
    </row>
    <row r="46" spans="1:11">
      <c r="A46" s="155"/>
      <c r="B46" s="130"/>
      <c r="C46" s="130"/>
      <c r="D46" s="116"/>
      <c r="E46" s="130"/>
      <c r="F46" s="130"/>
      <c r="G46" s="154"/>
    </row>
    <row r="47" spans="1:11">
      <c r="A47" s="155" t="s">
        <v>86</v>
      </c>
      <c r="B47" s="130"/>
      <c r="C47" s="130"/>
      <c r="D47" s="129"/>
      <c r="E47" s="130"/>
      <c r="F47" s="130"/>
      <c r="G47" s="154"/>
    </row>
    <row r="48" spans="1:11">
      <c r="A48" s="156" t="s">
        <v>87</v>
      </c>
      <c r="B48" s="131">
        <v>1</v>
      </c>
      <c r="C48" s="131"/>
      <c r="D48" s="131"/>
      <c r="E48" s="131"/>
      <c r="F48" s="131" t="s">
        <v>88</v>
      </c>
      <c r="G48" s="157"/>
    </row>
    <row r="49" spans="1:7">
      <c r="A49" s="161"/>
      <c r="B49" s="162"/>
      <c r="C49" s="162"/>
      <c r="D49" s="162"/>
      <c r="E49" s="162"/>
      <c r="F49" s="162"/>
      <c r="G49" s="163"/>
    </row>
    <row r="52" spans="1:7"/>
    <row r="53" spans="1:7" ht="15.75">
      <c r="A53" s="6" t="s">
        <v>143</v>
      </c>
      <c r="B53" s="7"/>
      <c r="C53" s="7"/>
      <c r="D53" s="7"/>
      <c r="E53" s="7"/>
      <c r="F53" s="8"/>
    </row>
    <row r="54" spans="1:7" ht="15.75">
      <c r="A54" s="9" t="s">
        <v>144</v>
      </c>
      <c r="B54" s="7"/>
      <c r="C54" s="7"/>
      <c r="D54" s="7"/>
      <c r="E54" s="7"/>
      <c r="F54" s="8"/>
    </row>
    <row r="55" spans="1:7"/>
    <row r="56" spans="1:7"/>
    <row r="57" spans="1:7"/>
  </sheetData>
  <mergeCells count="4">
    <mergeCell ref="A1:F3"/>
    <mergeCell ref="B5:F5"/>
    <mergeCell ref="I7:K7"/>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30E32-BF87-45E0-B5C4-35340E1574E4}">
  <dimension ref="A1:K38"/>
  <sheetViews>
    <sheetView workbookViewId="0">
      <selection activeCell="I7" sqref="I7"/>
    </sheetView>
  </sheetViews>
  <sheetFormatPr defaultColWidth="11.42578125" defaultRowHeight="15" customHeight="1"/>
  <cols>
    <col min="1" max="1" width="28.42578125" customWidth="1"/>
    <col min="6" max="6" width="24.28515625" customWidth="1"/>
    <col min="7" max="7" width="17.85546875" customWidth="1"/>
    <col min="9" max="9" width="66.28515625" bestFit="1" customWidth="1"/>
    <col min="11" max="11" width="57"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600000000000001" customHeight="1">
      <c r="A5" s="138"/>
      <c r="B5" s="242" t="s">
        <v>145</v>
      </c>
      <c r="C5" s="243"/>
      <c r="D5" s="243"/>
      <c r="E5" s="243"/>
      <c r="F5" s="244"/>
      <c r="G5" s="139"/>
    </row>
    <row r="6" spans="1:11" ht="36.950000000000003" customHeight="1">
      <c r="A6" s="140" t="s">
        <v>48</v>
      </c>
      <c r="B6" s="2" t="s">
        <v>49</v>
      </c>
      <c r="C6" s="2" t="s">
        <v>50</v>
      </c>
      <c r="D6" s="110" t="s">
        <v>51</v>
      </c>
      <c r="E6" s="110" t="s">
        <v>52</v>
      </c>
      <c r="F6" s="112" t="s">
        <v>53</v>
      </c>
      <c r="G6" s="141" t="s">
        <v>54</v>
      </c>
    </row>
    <row r="7" spans="1:11" ht="55.5" customHeight="1">
      <c r="A7" s="142"/>
      <c r="B7" s="3" t="s">
        <v>57</v>
      </c>
      <c r="C7" s="134"/>
      <c r="D7" s="111"/>
      <c r="E7" s="111"/>
      <c r="F7" s="113"/>
      <c r="G7" s="143"/>
      <c r="I7" s="271" t="s">
        <v>90</v>
      </c>
      <c r="J7" s="272"/>
      <c r="K7" s="272"/>
    </row>
    <row r="8" spans="1:11" ht="15.6" customHeight="1">
      <c r="A8" s="144" t="s">
        <v>61</v>
      </c>
      <c r="B8" s="5"/>
      <c r="C8" s="114"/>
      <c r="D8" s="4"/>
      <c r="E8" s="5"/>
      <c r="F8" s="5"/>
      <c r="G8" s="145"/>
      <c r="I8" s="182" t="s">
        <v>58</v>
      </c>
      <c r="J8" s="183" t="s">
        <v>59</v>
      </c>
      <c r="K8" s="184" t="s">
        <v>91</v>
      </c>
    </row>
    <row r="9" spans="1:11" ht="15.6" customHeight="1">
      <c r="A9" s="146" t="s">
        <v>63</v>
      </c>
      <c r="B9" s="115">
        <v>6</v>
      </c>
      <c r="C9" s="115">
        <v>1</v>
      </c>
      <c r="D9" s="116">
        <v>68.900000000000006</v>
      </c>
      <c r="E9" s="115" t="s">
        <v>64</v>
      </c>
      <c r="F9" s="115">
        <v>2</v>
      </c>
      <c r="G9" s="147" t="s">
        <v>65</v>
      </c>
      <c r="I9" s="185" t="s">
        <v>93</v>
      </c>
      <c r="J9" s="177"/>
      <c r="K9" s="178"/>
    </row>
    <row r="10" spans="1:11" ht="15.6" customHeight="1">
      <c r="A10" s="146"/>
      <c r="B10" s="115"/>
      <c r="C10" s="115"/>
      <c r="D10" s="116">
        <f t="shared" ref="D10" si="0">B10*C10</f>
        <v>0</v>
      </c>
      <c r="E10" s="115"/>
      <c r="F10" s="115"/>
      <c r="G10" s="147"/>
      <c r="I10" s="185" t="s">
        <v>95</v>
      </c>
      <c r="J10" s="177"/>
      <c r="K10" s="178"/>
    </row>
    <row r="11" spans="1:11" ht="15.6" customHeight="1">
      <c r="A11" s="144" t="s">
        <v>69</v>
      </c>
      <c r="B11" s="119"/>
      <c r="C11" s="117"/>
      <c r="D11" s="118"/>
      <c r="E11" s="119"/>
      <c r="F11" s="119"/>
      <c r="G11" s="148"/>
      <c r="I11" s="186"/>
      <c r="J11" s="187"/>
      <c r="K11" s="188"/>
    </row>
    <row r="12" spans="1:11" ht="15.6" customHeight="1">
      <c r="A12" s="150" t="s">
        <v>71</v>
      </c>
      <c r="B12" s="115">
        <v>1</v>
      </c>
      <c r="C12" s="115">
        <v>6.4</v>
      </c>
      <c r="D12" s="116">
        <f t="shared" ref="D12:D21" si="1">B12*C12</f>
        <v>6.4</v>
      </c>
      <c r="E12" s="115" t="s">
        <v>72</v>
      </c>
      <c r="F12" s="115">
        <v>2</v>
      </c>
      <c r="G12" s="147" t="s">
        <v>73</v>
      </c>
      <c r="I12" s="182" t="s">
        <v>67</v>
      </c>
      <c r="J12" s="183" t="s">
        <v>68</v>
      </c>
      <c r="K12" s="184" t="s">
        <v>91</v>
      </c>
    </row>
    <row r="13" spans="1:11" ht="15.6" customHeight="1">
      <c r="A13" s="149"/>
      <c r="B13" s="120"/>
      <c r="C13" s="120"/>
      <c r="D13" s="116">
        <f t="shared" si="1"/>
        <v>0</v>
      </c>
      <c r="E13" s="120"/>
      <c r="F13" s="120"/>
      <c r="G13" s="147"/>
      <c r="I13" s="185" t="s">
        <v>98</v>
      </c>
      <c r="J13" s="177"/>
      <c r="K13" s="178"/>
    </row>
    <row r="14" spans="1:11" ht="15.6" customHeight="1">
      <c r="A14" s="144" t="s">
        <v>76</v>
      </c>
      <c r="B14" s="121"/>
      <c r="C14" s="121"/>
      <c r="D14" s="118"/>
      <c r="E14" s="117"/>
      <c r="F14" s="117"/>
      <c r="G14" s="148"/>
      <c r="I14" s="185" t="s">
        <v>100</v>
      </c>
      <c r="J14" s="177"/>
      <c r="K14" s="178"/>
    </row>
    <row r="15" spans="1:11" ht="15.6" customHeight="1">
      <c r="A15" s="146" t="s">
        <v>78</v>
      </c>
      <c r="B15" s="122">
        <v>1</v>
      </c>
      <c r="C15" s="115">
        <v>9</v>
      </c>
      <c r="D15" s="116">
        <f t="shared" si="1"/>
        <v>9</v>
      </c>
      <c r="E15" s="122" t="s">
        <v>72</v>
      </c>
      <c r="F15" s="115">
        <v>2</v>
      </c>
      <c r="G15" s="147" t="s">
        <v>65</v>
      </c>
      <c r="I15" s="186"/>
      <c r="J15" s="187"/>
      <c r="K15" s="188"/>
    </row>
    <row r="16" spans="1:11" ht="15.6" customHeight="1">
      <c r="A16" s="146" t="s">
        <v>80</v>
      </c>
      <c r="B16" s="122">
        <v>1</v>
      </c>
      <c r="C16" s="116">
        <v>25</v>
      </c>
      <c r="D16" s="116">
        <f t="shared" si="1"/>
        <v>25</v>
      </c>
      <c r="E16" s="115" t="s">
        <v>64</v>
      </c>
      <c r="F16" s="115">
        <v>2</v>
      </c>
      <c r="G16" s="147" t="s">
        <v>65</v>
      </c>
      <c r="I16" s="182" t="s">
        <v>103</v>
      </c>
      <c r="J16" s="183" t="s">
        <v>68</v>
      </c>
      <c r="K16" s="184" t="s">
        <v>91</v>
      </c>
    </row>
    <row r="17" spans="1:11" ht="15.6" customHeight="1">
      <c r="A17" s="144" t="s">
        <v>81</v>
      </c>
      <c r="B17" s="123"/>
      <c r="C17" s="123"/>
      <c r="D17" s="118"/>
      <c r="E17" s="123"/>
      <c r="F17" s="119"/>
      <c r="G17" s="148"/>
      <c r="I17" s="185" t="s">
        <v>105</v>
      </c>
      <c r="J17" s="177"/>
      <c r="K17" s="178"/>
    </row>
    <row r="18" spans="1:11" ht="15.6" customHeight="1">
      <c r="A18" s="146" t="s">
        <v>82</v>
      </c>
      <c r="B18" s="115">
        <v>1</v>
      </c>
      <c r="C18" s="115">
        <v>6.1</v>
      </c>
      <c r="D18" s="116">
        <f t="shared" si="1"/>
        <v>6.1</v>
      </c>
      <c r="E18" s="115" t="s">
        <v>72</v>
      </c>
      <c r="F18" s="115">
        <v>2</v>
      </c>
      <c r="G18" s="147" t="s">
        <v>83</v>
      </c>
      <c r="I18" s="185" t="s">
        <v>106</v>
      </c>
      <c r="J18" s="177"/>
      <c r="K18" s="178"/>
    </row>
    <row r="19" spans="1:11" ht="15.6" customHeight="1">
      <c r="A19" s="146"/>
      <c r="B19" s="115"/>
      <c r="C19" s="115"/>
      <c r="D19" s="116"/>
      <c r="E19" s="115"/>
      <c r="F19" s="115"/>
      <c r="G19" s="147"/>
      <c r="I19" s="185" t="s">
        <v>107</v>
      </c>
      <c r="J19" s="177"/>
      <c r="K19" s="178"/>
    </row>
    <row r="20" spans="1:11" ht="14.45" customHeight="1">
      <c r="A20" s="156" t="s">
        <v>84</v>
      </c>
      <c r="B20" s="131"/>
      <c r="C20" s="131"/>
      <c r="D20" s="118"/>
      <c r="E20" s="131"/>
      <c r="F20" s="131"/>
      <c r="G20" s="157"/>
      <c r="I20" s="189" t="s">
        <v>108</v>
      </c>
      <c r="J20" s="177"/>
      <c r="K20" s="178"/>
    </row>
    <row r="21" spans="1:11" ht="14.45" customHeight="1">
      <c r="A21" s="158" t="s">
        <v>85</v>
      </c>
      <c r="B21" s="130">
        <v>1</v>
      </c>
      <c r="C21" s="130">
        <v>12.3</v>
      </c>
      <c r="D21" s="116">
        <f t="shared" si="1"/>
        <v>12.3</v>
      </c>
      <c r="E21" s="130" t="s">
        <v>64</v>
      </c>
      <c r="F21" s="130">
        <v>2</v>
      </c>
      <c r="G21" s="154" t="s">
        <v>65</v>
      </c>
      <c r="I21" s="189" t="s">
        <v>109</v>
      </c>
      <c r="J21" s="177"/>
      <c r="K21" s="178"/>
    </row>
    <row r="22" spans="1:11" ht="14.45" customHeight="1">
      <c r="A22" s="155"/>
      <c r="B22" s="130"/>
      <c r="C22" s="130"/>
      <c r="D22" s="116"/>
      <c r="E22" s="130"/>
      <c r="F22" s="130"/>
      <c r="G22" s="154"/>
      <c r="I22" s="185" t="s">
        <v>111</v>
      </c>
      <c r="J22" s="177"/>
      <c r="K22" s="178"/>
    </row>
    <row r="23" spans="1:11" ht="14.45" customHeight="1">
      <c r="A23" s="155" t="s">
        <v>86</v>
      </c>
      <c r="B23" s="130"/>
      <c r="C23" s="130"/>
      <c r="D23" s="129">
        <f>SUM(D9:D22)</f>
        <v>127.7</v>
      </c>
      <c r="E23" s="130"/>
      <c r="F23" s="130"/>
      <c r="G23" s="154"/>
      <c r="I23" s="185" t="s">
        <v>113</v>
      </c>
      <c r="J23" s="177"/>
      <c r="K23" s="178"/>
    </row>
    <row r="24" spans="1:11" ht="14.45" customHeight="1">
      <c r="A24" s="156" t="s">
        <v>87</v>
      </c>
      <c r="B24" s="131">
        <v>1</v>
      </c>
      <c r="C24" s="131"/>
      <c r="D24" s="131"/>
      <c r="E24" s="131"/>
      <c r="F24" s="131" t="s">
        <v>88</v>
      </c>
      <c r="G24" s="157"/>
      <c r="I24" s="185" t="s">
        <v>114</v>
      </c>
      <c r="J24" s="177"/>
      <c r="K24" s="178"/>
    </row>
    <row r="25" spans="1:11" ht="14.45" customHeight="1">
      <c r="A25" s="161"/>
      <c r="B25" s="162"/>
      <c r="C25" s="162"/>
      <c r="D25" s="162"/>
      <c r="E25" s="162"/>
      <c r="F25" s="162"/>
      <c r="G25" s="163"/>
      <c r="I25" s="185" t="s">
        <v>116</v>
      </c>
      <c r="J25" s="177"/>
      <c r="K25" s="178"/>
    </row>
    <row r="26" spans="1:11" ht="14.45" customHeight="1">
      <c r="B26" s="132"/>
      <c r="C26" s="132"/>
      <c r="D26" s="132"/>
      <c r="E26" s="132"/>
      <c r="F26" s="132"/>
      <c r="G26" s="132"/>
      <c r="I26" s="185" t="s">
        <v>118</v>
      </c>
      <c r="J26" s="177"/>
      <c r="K26" s="178"/>
    </row>
    <row r="27" spans="1:11" ht="14.45" customHeight="1">
      <c r="I27" s="185" t="s">
        <v>120</v>
      </c>
      <c r="J27" s="177"/>
      <c r="K27" s="178"/>
    </row>
    <row r="28" spans="1:11" ht="14.45" customHeight="1">
      <c r="I28" s="185" t="s">
        <v>121</v>
      </c>
      <c r="J28" s="177"/>
      <c r="K28" s="178"/>
    </row>
    <row r="29" spans="1:11" ht="14.45" customHeight="1">
      <c r="I29" s="185" t="s">
        <v>123</v>
      </c>
      <c r="J29" s="177"/>
      <c r="K29" s="178"/>
    </row>
    <row r="30" spans="1:11" ht="14.45" customHeight="1">
      <c r="I30" s="185" t="s">
        <v>125</v>
      </c>
      <c r="J30" s="177"/>
      <c r="K30" s="178"/>
    </row>
    <row r="31" spans="1:11" ht="14.45" customHeight="1">
      <c r="I31" s="185" t="s">
        <v>127</v>
      </c>
      <c r="J31" s="177"/>
      <c r="K31" s="178"/>
    </row>
    <row r="32" spans="1:11" ht="14.45" customHeight="1">
      <c r="I32" s="185" t="s">
        <v>129</v>
      </c>
      <c r="J32" s="177"/>
      <c r="K32" s="178"/>
    </row>
    <row r="33" spans="1:11" ht="14.45" customHeight="1">
      <c r="I33" s="190" t="s">
        <v>131</v>
      </c>
      <c r="J33" s="191"/>
      <c r="K33" s="192"/>
    </row>
    <row r="34" spans="1:11" ht="14.45" customHeight="1"/>
    <row r="35" spans="1:11" ht="14.45" customHeight="1">
      <c r="A35" s="6" t="s">
        <v>143</v>
      </c>
      <c r="B35" s="7"/>
      <c r="C35" s="7"/>
      <c r="D35" s="7"/>
      <c r="E35" s="7"/>
      <c r="F35" s="8"/>
    </row>
    <row r="36" spans="1:11" ht="14.45" customHeight="1">
      <c r="A36" s="9" t="s">
        <v>144</v>
      </c>
      <c r="B36" s="7"/>
      <c r="C36" s="7"/>
      <c r="D36" s="7"/>
      <c r="E36" s="7"/>
      <c r="F36" s="8"/>
    </row>
    <row r="37" spans="1:11"/>
    <row r="38" spans="1:11"/>
  </sheetData>
  <mergeCells count="4">
    <mergeCell ref="A1:F3"/>
    <mergeCell ref="B5:F5"/>
    <mergeCell ref="I7:K7"/>
    <mergeCell ref="B4: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8B326-164D-460B-A39E-B88394485A65}">
  <dimension ref="A1:K56"/>
  <sheetViews>
    <sheetView topLeftCell="A7" workbookViewId="0">
      <selection activeCell="I45" sqref="I45"/>
    </sheetView>
  </sheetViews>
  <sheetFormatPr defaultColWidth="11.42578125" defaultRowHeight="15" customHeight="1"/>
  <cols>
    <col min="1" max="1" width="28.85546875" customWidth="1"/>
    <col min="6" max="6" width="26.5703125" customWidth="1"/>
    <col min="7" max="7" width="17.140625" customWidth="1"/>
    <col min="9" max="9" width="66.28515625" bestFit="1" customWidth="1"/>
    <col min="11" max="11" width="47.14062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600000000000001" customHeight="1">
      <c r="A5" s="138"/>
      <c r="B5" s="242" t="s">
        <v>146</v>
      </c>
      <c r="C5" s="243"/>
      <c r="D5" s="243"/>
      <c r="E5" s="243"/>
      <c r="F5" s="244"/>
      <c r="G5" s="139"/>
    </row>
    <row r="6" spans="1:11" ht="36.950000000000003" customHeight="1">
      <c r="A6" s="140" t="s">
        <v>48</v>
      </c>
      <c r="B6" s="2" t="s">
        <v>49</v>
      </c>
      <c r="C6" s="2" t="s">
        <v>50</v>
      </c>
      <c r="D6" s="110" t="s">
        <v>51</v>
      </c>
      <c r="E6" s="110" t="s">
        <v>52</v>
      </c>
      <c r="F6" s="112" t="s">
        <v>53</v>
      </c>
      <c r="G6" s="141" t="s">
        <v>54</v>
      </c>
    </row>
    <row r="7" spans="1:11" ht="55.5" customHeight="1">
      <c r="A7" s="142"/>
      <c r="B7" s="3" t="s">
        <v>57</v>
      </c>
      <c r="C7" s="134"/>
      <c r="D7" s="111"/>
      <c r="E7" s="111"/>
      <c r="F7" s="113"/>
      <c r="G7" s="143"/>
      <c r="I7" s="271" t="s">
        <v>147</v>
      </c>
      <c r="J7" s="272"/>
      <c r="K7" s="272"/>
    </row>
    <row r="8" spans="1:11" ht="15.6" customHeight="1">
      <c r="A8" s="144" t="s">
        <v>61</v>
      </c>
      <c r="B8" s="5"/>
      <c r="C8" s="114"/>
      <c r="D8" s="4"/>
      <c r="E8" s="5"/>
      <c r="F8" s="5"/>
      <c r="G8" s="145"/>
      <c r="I8" s="182" t="s">
        <v>58</v>
      </c>
      <c r="J8" s="183" t="s">
        <v>59</v>
      </c>
      <c r="K8" s="184" t="s">
        <v>91</v>
      </c>
    </row>
    <row r="9" spans="1:11" ht="15.6" customHeight="1">
      <c r="A9" s="146" t="s">
        <v>92</v>
      </c>
      <c r="B9" s="115">
        <v>8</v>
      </c>
      <c r="C9" s="115">
        <v>8.6</v>
      </c>
      <c r="D9" s="116">
        <f>B9*C9</f>
        <v>68.8</v>
      </c>
      <c r="E9" s="115" t="s">
        <v>64</v>
      </c>
      <c r="F9" s="115">
        <v>2</v>
      </c>
      <c r="G9" s="147" t="s">
        <v>65</v>
      </c>
      <c r="I9" s="185" t="s">
        <v>93</v>
      </c>
      <c r="J9" s="177"/>
      <c r="K9" s="178"/>
    </row>
    <row r="10" spans="1:11" ht="15.6" customHeight="1">
      <c r="A10" s="146" t="s">
        <v>148</v>
      </c>
      <c r="B10" s="115">
        <v>1</v>
      </c>
      <c r="C10" s="115">
        <v>5.6</v>
      </c>
      <c r="D10" s="116">
        <f t="shared" ref="D10:D11" si="0">B10*C10</f>
        <v>5.6</v>
      </c>
      <c r="E10" s="115" t="s">
        <v>64</v>
      </c>
      <c r="F10" s="115">
        <v>2</v>
      </c>
      <c r="G10" s="147" t="s">
        <v>65</v>
      </c>
      <c r="I10" s="185" t="s">
        <v>95</v>
      </c>
      <c r="J10" s="177"/>
      <c r="K10" s="178"/>
    </row>
    <row r="11" spans="1:11" ht="15.6" customHeight="1">
      <c r="A11" s="146" t="s">
        <v>149</v>
      </c>
      <c r="B11" s="115">
        <v>1</v>
      </c>
      <c r="C11" s="115">
        <v>7</v>
      </c>
      <c r="D11" s="116">
        <f t="shared" si="0"/>
        <v>7</v>
      </c>
      <c r="E11" s="115" t="s">
        <v>64</v>
      </c>
      <c r="F11" s="115">
        <v>2</v>
      </c>
      <c r="G11" s="147" t="s">
        <v>65</v>
      </c>
      <c r="I11" s="186"/>
      <c r="J11" s="187"/>
      <c r="K11" s="188"/>
    </row>
    <row r="12" spans="1:11" ht="15.6" customHeight="1">
      <c r="A12" s="144" t="s">
        <v>96</v>
      </c>
      <c r="B12" s="117"/>
      <c r="C12" s="117"/>
      <c r="D12" s="118"/>
      <c r="E12" s="117"/>
      <c r="F12" s="117"/>
      <c r="G12" s="148"/>
      <c r="I12" s="182" t="s">
        <v>67</v>
      </c>
      <c r="J12" s="183" t="s">
        <v>68</v>
      </c>
      <c r="K12" s="184" t="s">
        <v>91</v>
      </c>
    </row>
    <row r="13" spans="1:11" ht="15.6" customHeight="1">
      <c r="A13" s="146" t="s">
        <v>97</v>
      </c>
      <c r="B13" s="115">
        <v>1</v>
      </c>
      <c r="C13" s="115">
        <v>7.8</v>
      </c>
      <c r="D13" s="116">
        <f t="shared" ref="D13:D47" si="1">B13*C13</f>
        <v>7.8</v>
      </c>
      <c r="E13" s="115" t="s">
        <v>64</v>
      </c>
      <c r="F13" s="115">
        <v>2</v>
      </c>
      <c r="G13" s="147" t="s">
        <v>65</v>
      </c>
      <c r="I13" s="185" t="s">
        <v>98</v>
      </c>
      <c r="J13" s="177"/>
      <c r="K13" s="178"/>
    </row>
    <row r="14" spans="1:11" ht="15.6" customHeight="1">
      <c r="A14" s="149"/>
      <c r="B14" s="115"/>
      <c r="C14" s="115"/>
      <c r="D14" s="116"/>
      <c r="E14" s="115"/>
      <c r="F14" s="115"/>
      <c r="G14" s="147"/>
      <c r="I14" s="185" t="s">
        <v>100</v>
      </c>
      <c r="J14" s="177"/>
      <c r="K14" s="178"/>
    </row>
    <row r="15" spans="1:11" ht="15.6" customHeight="1">
      <c r="A15" s="144" t="s">
        <v>99</v>
      </c>
      <c r="B15" s="117"/>
      <c r="C15" s="117"/>
      <c r="D15" s="118"/>
      <c r="E15" s="117"/>
      <c r="F15" s="117"/>
      <c r="G15" s="148"/>
      <c r="I15" s="186"/>
      <c r="J15" s="187"/>
      <c r="K15" s="188"/>
    </row>
    <row r="16" spans="1:11" ht="15.6" customHeight="1">
      <c r="A16" s="146" t="s">
        <v>101</v>
      </c>
      <c r="B16" s="115">
        <v>1</v>
      </c>
      <c r="C16" s="115">
        <v>7</v>
      </c>
      <c r="D16" s="116">
        <f t="shared" si="1"/>
        <v>7</v>
      </c>
      <c r="E16" s="115" t="s">
        <v>64</v>
      </c>
      <c r="F16" s="115">
        <v>2</v>
      </c>
      <c r="G16" s="147" t="s">
        <v>65</v>
      </c>
      <c r="I16" s="182" t="s">
        <v>103</v>
      </c>
      <c r="J16" s="183" t="s">
        <v>68</v>
      </c>
      <c r="K16" s="184" t="s">
        <v>91</v>
      </c>
    </row>
    <row r="17" spans="1:11" ht="15.6" customHeight="1">
      <c r="A17" s="146" t="s">
        <v>102</v>
      </c>
      <c r="B17" s="115">
        <v>1</v>
      </c>
      <c r="C17" s="115">
        <v>5.2</v>
      </c>
      <c r="D17" s="116">
        <f t="shared" si="1"/>
        <v>5.2</v>
      </c>
      <c r="E17" s="115" t="s">
        <v>64</v>
      </c>
      <c r="F17" s="115">
        <v>2</v>
      </c>
      <c r="G17" s="147" t="s">
        <v>65</v>
      </c>
      <c r="I17" s="185" t="s">
        <v>105</v>
      </c>
      <c r="J17" s="177"/>
      <c r="K17" s="178"/>
    </row>
    <row r="18" spans="1:11" ht="15.6" customHeight="1">
      <c r="A18" s="144" t="s">
        <v>69</v>
      </c>
      <c r="B18" s="119"/>
      <c r="C18" s="117"/>
      <c r="D18" s="118"/>
      <c r="E18" s="119"/>
      <c r="F18" s="119"/>
      <c r="G18" s="148"/>
      <c r="I18" s="185" t="s">
        <v>106</v>
      </c>
      <c r="J18" s="177"/>
      <c r="K18" s="178"/>
    </row>
    <row r="19" spans="1:11" ht="15.6" customHeight="1">
      <c r="A19" s="150" t="s">
        <v>150</v>
      </c>
      <c r="B19" s="115">
        <v>1</v>
      </c>
      <c r="C19" s="115">
        <v>21.6</v>
      </c>
      <c r="D19" s="116">
        <f t="shared" si="1"/>
        <v>21.6</v>
      </c>
      <c r="E19" s="115" t="s">
        <v>72</v>
      </c>
      <c r="F19" s="115">
        <v>2</v>
      </c>
      <c r="G19" s="147" t="s">
        <v>73</v>
      </c>
      <c r="I19" s="185" t="s">
        <v>107</v>
      </c>
      <c r="J19" s="177"/>
      <c r="K19" s="178"/>
    </row>
    <row r="20" spans="1:11" ht="15.6" customHeight="1">
      <c r="A20" s="149"/>
      <c r="B20" s="120"/>
      <c r="C20" s="120"/>
      <c r="D20" s="116"/>
      <c r="E20" s="120"/>
      <c r="F20" s="120"/>
      <c r="G20" s="147"/>
      <c r="I20" s="189" t="s">
        <v>108</v>
      </c>
      <c r="J20" s="177"/>
      <c r="K20" s="178"/>
    </row>
    <row r="21" spans="1:11" ht="15.6" customHeight="1">
      <c r="A21" s="144" t="s">
        <v>76</v>
      </c>
      <c r="B21" s="121"/>
      <c r="C21" s="121"/>
      <c r="D21" s="118"/>
      <c r="E21" s="117"/>
      <c r="F21" s="117"/>
      <c r="G21" s="148"/>
      <c r="I21" s="189" t="s">
        <v>109</v>
      </c>
      <c r="J21" s="177"/>
      <c r="K21" s="178"/>
    </row>
    <row r="22" spans="1:11" ht="15.6" customHeight="1">
      <c r="A22" s="146" t="s">
        <v>110</v>
      </c>
      <c r="B22" s="122">
        <v>1</v>
      </c>
      <c r="C22" s="115">
        <v>20.8</v>
      </c>
      <c r="D22" s="116">
        <f t="shared" si="1"/>
        <v>20.8</v>
      </c>
      <c r="E22" s="122" t="s">
        <v>72</v>
      </c>
      <c r="F22" s="115">
        <v>2</v>
      </c>
      <c r="G22" s="147" t="s">
        <v>65</v>
      </c>
      <c r="I22" s="185" t="s">
        <v>111</v>
      </c>
      <c r="J22" s="177"/>
      <c r="K22" s="178"/>
    </row>
    <row r="23" spans="1:11" ht="15.6" customHeight="1">
      <c r="A23" s="146" t="s">
        <v>151</v>
      </c>
      <c r="B23" s="122">
        <v>1</v>
      </c>
      <c r="C23" s="116">
        <v>10</v>
      </c>
      <c r="D23" s="116">
        <f t="shared" si="1"/>
        <v>10</v>
      </c>
      <c r="E23" s="115" t="s">
        <v>72</v>
      </c>
      <c r="F23" s="115">
        <v>2</v>
      </c>
      <c r="G23" s="147" t="s">
        <v>73</v>
      </c>
      <c r="I23" s="185" t="s">
        <v>113</v>
      </c>
      <c r="J23" s="177"/>
      <c r="K23" s="178"/>
    </row>
    <row r="24" spans="1:11" ht="15.6" customHeight="1">
      <c r="A24" s="144" t="s">
        <v>81</v>
      </c>
      <c r="B24" s="123"/>
      <c r="C24" s="123"/>
      <c r="D24" s="118"/>
      <c r="E24" s="123"/>
      <c r="F24" s="119"/>
      <c r="G24" s="148"/>
      <c r="I24" s="185" t="s">
        <v>114</v>
      </c>
      <c r="J24" s="177"/>
      <c r="K24" s="178"/>
    </row>
    <row r="25" spans="1:11" ht="15.6" customHeight="1">
      <c r="A25" s="146" t="s">
        <v>115</v>
      </c>
      <c r="B25" s="115">
        <v>1</v>
      </c>
      <c r="C25" s="115">
        <v>4.8</v>
      </c>
      <c r="D25" s="116">
        <f t="shared" si="1"/>
        <v>4.8</v>
      </c>
      <c r="E25" s="115" t="s">
        <v>72</v>
      </c>
      <c r="F25" s="115">
        <v>2</v>
      </c>
      <c r="G25" s="147" t="s">
        <v>83</v>
      </c>
      <c r="I25" s="185" t="s">
        <v>116</v>
      </c>
      <c r="J25" s="177"/>
      <c r="K25" s="178"/>
    </row>
    <row r="26" spans="1:11" ht="15.6" customHeight="1">
      <c r="A26" s="146" t="s">
        <v>117</v>
      </c>
      <c r="B26" s="115">
        <v>1</v>
      </c>
      <c r="C26" s="115">
        <v>4.5</v>
      </c>
      <c r="D26" s="116">
        <f t="shared" si="1"/>
        <v>4.5</v>
      </c>
      <c r="E26" s="115" t="s">
        <v>72</v>
      </c>
      <c r="F26" s="115">
        <v>2</v>
      </c>
      <c r="G26" s="147" t="s">
        <v>83</v>
      </c>
      <c r="I26" s="185" t="s">
        <v>118</v>
      </c>
      <c r="J26" s="177"/>
      <c r="K26" s="178"/>
    </row>
    <row r="27" spans="1:11" ht="15.6" customHeight="1">
      <c r="A27" s="146" t="s">
        <v>119</v>
      </c>
      <c r="B27" s="115">
        <v>2</v>
      </c>
      <c r="C27" s="115">
        <v>3.3</v>
      </c>
      <c r="D27" s="116">
        <f t="shared" si="1"/>
        <v>6.6</v>
      </c>
      <c r="E27" s="115" t="s">
        <v>72</v>
      </c>
      <c r="F27" s="115">
        <v>2</v>
      </c>
      <c r="G27" s="147" t="s">
        <v>83</v>
      </c>
      <c r="I27" s="185" t="s">
        <v>120</v>
      </c>
      <c r="J27" s="177"/>
      <c r="K27" s="178"/>
    </row>
    <row r="28" spans="1:11" ht="15.6" customHeight="1">
      <c r="A28" s="149"/>
      <c r="B28" s="115"/>
      <c r="C28" s="115"/>
      <c r="D28" s="116"/>
      <c r="E28" s="115"/>
      <c r="F28" s="115"/>
      <c r="G28" s="147"/>
      <c r="I28" s="185" t="s">
        <v>121</v>
      </c>
      <c r="J28" s="177"/>
      <c r="K28" s="178"/>
    </row>
    <row r="29" spans="1:11" ht="15.6" customHeight="1">
      <c r="A29" s="144" t="s">
        <v>122</v>
      </c>
      <c r="B29" s="117"/>
      <c r="C29" s="117"/>
      <c r="D29" s="118"/>
      <c r="E29" s="117"/>
      <c r="F29" s="117"/>
      <c r="G29" s="148"/>
      <c r="I29" s="185" t="s">
        <v>123</v>
      </c>
      <c r="J29" s="177"/>
      <c r="K29" s="178"/>
    </row>
    <row r="30" spans="1:11" ht="15.6" customHeight="1">
      <c r="A30" s="146" t="s">
        <v>124</v>
      </c>
      <c r="B30" s="115">
        <v>1</v>
      </c>
      <c r="C30" s="122">
        <v>11.6</v>
      </c>
      <c r="D30" s="116">
        <f t="shared" si="1"/>
        <v>11.6</v>
      </c>
      <c r="E30" s="115" t="s">
        <v>72</v>
      </c>
      <c r="F30" s="115">
        <v>2</v>
      </c>
      <c r="G30" s="147" t="s">
        <v>73</v>
      </c>
      <c r="I30" s="185" t="s">
        <v>125</v>
      </c>
      <c r="J30" s="177"/>
      <c r="K30" s="178"/>
    </row>
    <row r="31" spans="1:11" ht="15.6" customHeight="1">
      <c r="A31" s="146" t="s">
        <v>126</v>
      </c>
      <c r="B31" s="115">
        <v>1</v>
      </c>
      <c r="C31" s="115">
        <v>5</v>
      </c>
      <c r="D31" s="116">
        <f t="shared" si="1"/>
        <v>5</v>
      </c>
      <c r="E31" s="115" t="s">
        <v>72</v>
      </c>
      <c r="F31" s="115">
        <v>2</v>
      </c>
      <c r="G31" s="147" t="s">
        <v>73</v>
      </c>
      <c r="I31" s="185" t="s">
        <v>127</v>
      </c>
      <c r="J31" s="177"/>
      <c r="K31" s="178"/>
    </row>
    <row r="32" spans="1:11" ht="15.6" customHeight="1">
      <c r="A32" s="146" t="s">
        <v>152</v>
      </c>
      <c r="B32" s="115">
        <v>1</v>
      </c>
      <c r="C32" s="115">
        <v>2</v>
      </c>
      <c r="D32" s="116">
        <f t="shared" si="1"/>
        <v>2</v>
      </c>
      <c r="E32" s="115" t="s">
        <v>72</v>
      </c>
      <c r="F32" s="115">
        <v>2</v>
      </c>
      <c r="G32" s="147" t="s">
        <v>73</v>
      </c>
      <c r="I32" s="185" t="s">
        <v>129</v>
      </c>
      <c r="J32" s="177"/>
      <c r="K32" s="178"/>
    </row>
    <row r="33" spans="1:11" ht="15.6" customHeight="1">
      <c r="A33" s="144" t="s">
        <v>128</v>
      </c>
      <c r="B33" s="117"/>
      <c r="C33" s="117"/>
      <c r="D33" s="118"/>
      <c r="E33" s="117"/>
      <c r="F33" s="117"/>
      <c r="G33" s="148"/>
      <c r="I33" s="190" t="s">
        <v>131</v>
      </c>
      <c r="J33" s="191"/>
      <c r="K33" s="192"/>
    </row>
    <row r="34" spans="1:11" ht="15.6" customHeight="1">
      <c r="A34" s="146" t="s">
        <v>130</v>
      </c>
      <c r="B34" s="115">
        <v>1</v>
      </c>
      <c r="C34" s="115">
        <v>3</v>
      </c>
      <c r="D34" s="116">
        <f t="shared" si="1"/>
        <v>3</v>
      </c>
      <c r="E34" s="115" t="s">
        <v>72</v>
      </c>
      <c r="F34" s="115">
        <v>1</v>
      </c>
      <c r="G34" s="147" t="s">
        <v>73</v>
      </c>
    </row>
    <row r="35" spans="1:11" ht="15.6" customHeight="1">
      <c r="A35" s="146" t="s">
        <v>132</v>
      </c>
      <c r="B35" s="115">
        <v>1</v>
      </c>
      <c r="C35" s="115">
        <v>8</v>
      </c>
      <c r="D35" s="116">
        <f t="shared" si="1"/>
        <v>8</v>
      </c>
      <c r="E35" s="115" t="s">
        <v>72</v>
      </c>
      <c r="F35" s="115">
        <v>1</v>
      </c>
      <c r="G35" s="147" t="s">
        <v>73</v>
      </c>
    </row>
    <row r="36" spans="1:11" ht="15.6" customHeight="1">
      <c r="A36" s="144" t="s">
        <v>133</v>
      </c>
      <c r="B36" s="117"/>
      <c r="C36" s="119"/>
      <c r="D36" s="118"/>
      <c r="E36" s="117"/>
      <c r="F36" s="117"/>
      <c r="G36" s="148"/>
    </row>
    <row r="37" spans="1:11" ht="15.6" customHeight="1">
      <c r="A37" s="146" t="s">
        <v>134</v>
      </c>
      <c r="B37" s="115">
        <v>1</v>
      </c>
      <c r="C37" s="115">
        <v>14.1</v>
      </c>
      <c r="D37" s="116">
        <f t="shared" si="1"/>
        <v>14.1</v>
      </c>
      <c r="E37" s="115" t="s">
        <v>72</v>
      </c>
      <c r="F37" s="115" t="s">
        <v>88</v>
      </c>
      <c r="G37" s="147" t="s">
        <v>135</v>
      </c>
    </row>
    <row r="38" spans="1:11" ht="15.6" customHeight="1">
      <c r="A38" s="146" t="s">
        <v>136</v>
      </c>
      <c r="B38" s="115">
        <v>1</v>
      </c>
      <c r="C38" s="115">
        <v>3</v>
      </c>
      <c r="D38" s="116">
        <f t="shared" si="1"/>
        <v>3</v>
      </c>
      <c r="E38" s="115" t="s">
        <v>72</v>
      </c>
      <c r="F38" s="115" t="s">
        <v>88</v>
      </c>
      <c r="G38" s="147" t="s">
        <v>135</v>
      </c>
    </row>
    <row r="39" spans="1:11" ht="15.6" customHeight="1">
      <c r="A39" s="144" t="s">
        <v>137</v>
      </c>
      <c r="B39" s="119"/>
      <c r="C39" s="119"/>
      <c r="D39" s="118"/>
      <c r="E39" s="119"/>
      <c r="F39" s="119"/>
      <c r="G39" s="148"/>
    </row>
    <row r="40" spans="1:11" ht="15.6" customHeight="1">
      <c r="A40" s="146" t="s">
        <v>138</v>
      </c>
      <c r="B40" s="115">
        <v>1</v>
      </c>
      <c r="C40" s="115">
        <v>22.2</v>
      </c>
      <c r="D40" s="116">
        <f t="shared" si="1"/>
        <v>22.2</v>
      </c>
      <c r="E40" s="115" t="s">
        <v>72</v>
      </c>
      <c r="F40" s="115">
        <v>1</v>
      </c>
      <c r="G40" s="147" t="s">
        <v>73</v>
      </c>
    </row>
    <row r="41" spans="1:11" ht="14.45" customHeight="1">
      <c r="A41" s="149"/>
      <c r="B41" s="120"/>
      <c r="C41" s="120"/>
      <c r="D41" s="116"/>
      <c r="E41" s="120"/>
      <c r="F41" s="120"/>
      <c r="G41" s="147"/>
    </row>
    <row r="42" spans="1:11" ht="14.45" customHeight="1">
      <c r="A42" s="151" t="s">
        <v>139</v>
      </c>
      <c r="B42" s="124"/>
      <c r="C42" s="124"/>
      <c r="D42" s="118"/>
      <c r="E42" s="124"/>
      <c r="F42" s="125"/>
      <c r="G42" s="152"/>
    </row>
    <row r="43" spans="1:11" ht="14.45" customHeight="1">
      <c r="A43" s="153" t="s">
        <v>140</v>
      </c>
      <c r="B43" s="126">
        <v>1</v>
      </c>
      <c r="C43" s="126">
        <v>6</v>
      </c>
      <c r="D43" s="116">
        <f t="shared" si="1"/>
        <v>6</v>
      </c>
      <c r="E43" s="127" t="s">
        <v>64</v>
      </c>
      <c r="F43" s="128" t="s">
        <v>88</v>
      </c>
      <c r="G43" s="154" t="s">
        <v>135</v>
      </c>
    </row>
    <row r="44" spans="1:11" ht="14.45" customHeight="1">
      <c r="A44" s="158" t="s">
        <v>141</v>
      </c>
      <c r="B44" s="130">
        <v>1</v>
      </c>
      <c r="C44" s="130">
        <v>3.5</v>
      </c>
      <c r="D44" s="116">
        <f t="shared" si="1"/>
        <v>3.5</v>
      </c>
      <c r="E44" s="130" t="s">
        <v>64</v>
      </c>
      <c r="F44" s="130" t="s">
        <v>88</v>
      </c>
      <c r="G44" s="154" t="s">
        <v>135</v>
      </c>
    </row>
    <row r="45" spans="1:11" ht="14.45" customHeight="1">
      <c r="A45" s="156" t="s">
        <v>84</v>
      </c>
      <c r="B45" s="131"/>
      <c r="C45" s="131"/>
      <c r="D45" s="118"/>
      <c r="E45" s="131"/>
      <c r="F45" s="131"/>
      <c r="G45" s="157"/>
    </row>
    <row r="46" spans="1:11" ht="14.45" customHeight="1">
      <c r="A46" s="158" t="s">
        <v>142</v>
      </c>
      <c r="B46" s="130">
        <v>1</v>
      </c>
      <c r="C46" s="130">
        <v>20</v>
      </c>
      <c r="D46" s="116">
        <f t="shared" si="1"/>
        <v>20</v>
      </c>
      <c r="E46" s="130" t="s">
        <v>64</v>
      </c>
      <c r="F46" s="130">
        <v>2</v>
      </c>
      <c r="G46" s="154" t="s">
        <v>65</v>
      </c>
    </row>
    <row r="47" spans="1:11" ht="14.45" customHeight="1">
      <c r="A47" s="155"/>
      <c r="B47" s="130"/>
      <c r="C47" s="130"/>
      <c r="D47" s="116"/>
      <c r="E47" s="130"/>
      <c r="F47" s="130"/>
      <c r="G47" s="154"/>
    </row>
    <row r="48" spans="1:11" ht="14.45" customHeight="1">
      <c r="A48" s="155" t="s">
        <v>86</v>
      </c>
      <c r="B48" s="130"/>
      <c r="C48" s="130"/>
      <c r="D48" s="129">
        <f>SUM(D9:D47)</f>
        <v>268.10000000000002</v>
      </c>
      <c r="E48" s="130"/>
      <c r="F48" s="130"/>
      <c r="G48" s="154"/>
    </row>
    <row r="49" spans="1:7" ht="14.45" customHeight="1">
      <c r="A49" s="156" t="s">
        <v>87</v>
      </c>
      <c r="B49" s="131">
        <v>1</v>
      </c>
      <c r="C49" s="131"/>
      <c r="D49" s="131"/>
      <c r="E49" s="131"/>
      <c r="F49" s="131" t="s">
        <v>88</v>
      </c>
      <c r="G49" s="157"/>
    </row>
    <row r="50" spans="1:7" ht="14.45" customHeight="1">
      <c r="A50" s="161"/>
      <c r="B50" s="162"/>
      <c r="C50" s="162"/>
      <c r="D50" s="162"/>
      <c r="E50" s="162"/>
      <c r="F50" s="162"/>
      <c r="G50" s="163"/>
    </row>
    <row r="51" spans="1:7" ht="14.45" customHeight="1"/>
    <row r="52" spans="1:7" ht="14.45" customHeight="1"/>
    <row r="53" spans="1:7" ht="14.45" customHeight="1">
      <c r="A53" s="6" t="s">
        <v>143</v>
      </c>
      <c r="B53" s="7"/>
      <c r="C53" s="7"/>
      <c r="D53" s="7"/>
      <c r="E53" s="7"/>
      <c r="F53" s="8"/>
    </row>
    <row r="54" spans="1:7" ht="14.45" customHeight="1">
      <c r="A54" s="9" t="s">
        <v>144</v>
      </c>
      <c r="B54" s="7"/>
      <c r="C54" s="7"/>
      <c r="D54" s="7"/>
      <c r="E54" s="7"/>
      <c r="F54" s="8"/>
    </row>
    <row r="55" spans="1:7"/>
    <row r="56" spans="1:7"/>
  </sheetData>
  <mergeCells count="4">
    <mergeCell ref="A1:F3"/>
    <mergeCell ref="B5:F5"/>
    <mergeCell ref="I7:K7"/>
    <mergeCell ref="B4:G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95135-FB31-49F4-8294-2C27CBBD91FF}">
  <dimension ref="A1:K51"/>
  <sheetViews>
    <sheetView workbookViewId="0">
      <selection activeCell="I7" sqref="I7"/>
    </sheetView>
  </sheetViews>
  <sheetFormatPr defaultColWidth="11.42578125" defaultRowHeight="15" customHeight="1"/>
  <cols>
    <col min="1" max="1" width="26.140625" customWidth="1"/>
    <col min="6" max="6" width="32.42578125" customWidth="1"/>
    <col min="7" max="7" width="18.5703125" customWidth="1"/>
    <col min="9" max="9" width="67.7109375" customWidth="1"/>
    <col min="11" max="11" width="44.4257812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75">
      <c r="A5" s="138"/>
      <c r="B5" s="242" t="s">
        <v>153</v>
      </c>
      <c r="C5" s="243"/>
      <c r="D5" s="243"/>
      <c r="E5" s="243"/>
      <c r="F5" s="244"/>
      <c r="G5" s="139"/>
    </row>
    <row r="6" spans="1:11" ht="37.5">
      <c r="A6" s="140" t="s">
        <v>48</v>
      </c>
      <c r="B6" s="2" t="s">
        <v>49</v>
      </c>
      <c r="C6" s="2" t="s">
        <v>50</v>
      </c>
      <c r="D6" s="110" t="s">
        <v>51</v>
      </c>
      <c r="E6" s="110" t="s">
        <v>52</v>
      </c>
      <c r="F6" s="112" t="s">
        <v>53</v>
      </c>
      <c r="G6" s="141" t="s">
        <v>54</v>
      </c>
    </row>
    <row r="7" spans="1:11" ht="57" customHeight="1">
      <c r="A7" s="142"/>
      <c r="B7" s="3" t="s">
        <v>57</v>
      </c>
      <c r="C7" s="134"/>
      <c r="D7" s="111"/>
      <c r="E7" s="111"/>
      <c r="F7" s="113"/>
      <c r="G7" s="143"/>
      <c r="I7" s="271" t="s">
        <v>90</v>
      </c>
      <c r="J7" s="272"/>
      <c r="K7" s="272"/>
    </row>
    <row r="8" spans="1:11" ht="15.75">
      <c r="A8" s="144" t="s">
        <v>61</v>
      </c>
      <c r="B8" s="5"/>
      <c r="C8" s="114"/>
      <c r="D8" s="4"/>
      <c r="E8" s="5"/>
      <c r="F8" s="5"/>
      <c r="G8" s="145"/>
      <c r="I8" s="182" t="s">
        <v>58</v>
      </c>
      <c r="J8" s="183" t="s">
        <v>59</v>
      </c>
      <c r="K8" s="184" t="s">
        <v>91</v>
      </c>
    </row>
    <row r="9" spans="1:11" ht="15.75">
      <c r="A9" s="146" t="s">
        <v>92</v>
      </c>
      <c r="B9" s="115">
        <v>16</v>
      </c>
      <c r="C9" s="115">
        <v>6.125</v>
      </c>
      <c r="D9" s="116">
        <f>B9*C9</f>
        <v>98</v>
      </c>
      <c r="E9" s="115" t="s">
        <v>64</v>
      </c>
      <c r="F9" s="115">
        <v>2</v>
      </c>
      <c r="G9" s="147" t="s">
        <v>65</v>
      </c>
      <c r="I9" s="185" t="s">
        <v>93</v>
      </c>
      <c r="J9" s="177"/>
      <c r="K9" s="178"/>
    </row>
    <row r="10" spans="1:11" ht="15.75">
      <c r="A10" s="146" t="s">
        <v>94</v>
      </c>
      <c r="B10" s="115">
        <v>1</v>
      </c>
      <c r="C10" s="115">
        <v>8</v>
      </c>
      <c r="D10" s="116">
        <f t="shared" ref="D10:D46" si="0">B10*C10</f>
        <v>8</v>
      </c>
      <c r="E10" s="115" t="s">
        <v>64</v>
      </c>
      <c r="F10" s="115">
        <v>2</v>
      </c>
      <c r="G10" s="147" t="s">
        <v>65</v>
      </c>
      <c r="I10" s="185" t="s">
        <v>95</v>
      </c>
      <c r="J10" s="177"/>
      <c r="K10" s="178"/>
    </row>
    <row r="11" spans="1:11" ht="15.75">
      <c r="A11" s="144" t="s">
        <v>96</v>
      </c>
      <c r="B11" s="117"/>
      <c r="C11" s="117"/>
      <c r="D11" s="118"/>
      <c r="E11" s="117"/>
      <c r="F11" s="117"/>
      <c r="G11" s="148"/>
      <c r="I11" s="186"/>
      <c r="J11" s="187"/>
      <c r="K11" s="188"/>
    </row>
    <row r="12" spans="1:11" ht="15.75">
      <c r="A12" s="146" t="s">
        <v>97</v>
      </c>
      <c r="B12" s="115">
        <v>1</v>
      </c>
      <c r="C12" s="115">
        <v>13</v>
      </c>
      <c r="D12" s="116">
        <f t="shared" si="0"/>
        <v>13</v>
      </c>
      <c r="E12" s="115" t="s">
        <v>64</v>
      </c>
      <c r="F12" s="115">
        <v>2</v>
      </c>
      <c r="G12" s="147" t="s">
        <v>65</v>
      </c>
      <c r="I12" s="182" t="s">
        <v>67</v>
      </c>
      <c r="J12" s="183" t="s">
        <v>68</v>
      </c>
      <c r="K12" s="184" t="s">
        <v>91</v>
      </c>
    </row>
    <row r="13" spans="1:11" ht="15.75">
      <c r="A13" s="149"/>
      <c r="B13" s="115"/>
      <c r="C13" s="115"/>
      <c r="D13" s="116">
        <f t="shared" si="0"/>
        <v>0</v>
      </c>
      <c r="E13" s="115"/>
      <c r="F13" s="115"/>
      <c r="G13" s="147"/>
      <c r="I13" s="185" t="s">
        <v>98</v>
      </c>
      <c r="J13" s="177"/>
      <c r="K13" s="178"/>
    </row>
    <row r="14" spans="1:11" ht="15.75">
      <c r="A14" s="144" t="s">
        <v>99</v>
      </c>
      <c r="B14" s="117"/>
      <c r="C14" s="117"/>
      <c r="D14" s="118"/>
      <c r="E14" s="117"/>
      <c r="F14" s="117"/>
      <c r="G14" s="148"/>
      <c r="H14" s="193"/>
      <c r="I14" s="185" t="s">
        <v>100</v>
      </c>
      <c r="J14" s="177"/>
      <c r="K14" s="178"/>
    </row>
    <row r="15" spans="1:11" ht="15.75">
      <c r="A15" s="146" t="s">
        <v>101</v>
      </c>
      <c r="B15" s="115">
        <v>1</v>
      </c>
      <c r="C15" s="115">
        <v>7</v>
      </c>
      <c r="D15" s="116">
        <f t="shared" si="0"/>
        <v>7</v>
      </c>
      <c r="E15" s="115" t="s">
        <v>64</v>
      </c>
      <c r="F15" s="115">
        <v>2</v>
      </c>
      <c r="G15" s="147" t="s">
        <v>65</v>
      </c>
      <c r="I15" s="186"/>
      <c r="J15" s="187"/>
      <c r="K15" s="188"/>
    </row>
    <row r="16" spans="1:11" ht="15.75">
      <c r="A16" s="146" t="s">
        <v>102</v>
      </c>
      <c r="B16" s="115">
        <v>4</v>
      </c>
      <c r="C16" s="115">
        <v>5.75</v>
      </c>
      <c r="D16" s="116">
        <f t="shared" si="0"/>
        <v>23</v>
      </c>
      <c r="E16" s="115" t="s">
        <v>64</v>
      </c>
      <c r="F16" s="115">
        <v>2</v>
      </c>
      <c r="G16" s="147" t="s">
        <v>65</v>
      </c>
      <c r="I16" s="182" t="s">
        <v>103</v>
      </c>
      <c r="J16" s="183" t="s">
        <v>68</v>
      </c>
      <c r="K16" s="184" t="s">
        <v>91</v>
      </c>
    </row>
    <row r="17" spans="1:11" ht="15.75">
      <c r="A17" s="146" t="s">
        <v>104</v>
      </c>
      <c r="B17" s="115">
        <v>2</v>
      </c>
      <c r="C17" s="115">
        <v>13.5</v>
      </c>
      <c r="D17" s="116">
        <f t="shared" si="0"/>
        <v>27</v>
      </c>
      <c r="E17" s="115" t="s">
        <v>64</v>
      </c>
      <c r="F17" s="115">
        <v>2</v>
      </c>
      <c r="G17" s="147" t="s">
        <v>65</v>
      </c>
      <c r="I17" s="185" t="s">
        <v>105</v>
      </c>
      <c r="J17" s="177"/>
      <c r="K17" s="178"/>
    </row>
    <row r="18" spans="1:11" ht="15.75">
      <c r="A18" s="144" t="s">
        <v>69</v>
      </c>
      <c r="B18" s="119"/>
      <c r="C18" s="117"/>
      <c r="D18" s="118"/>
      <c r="E18" s="119"/>
      <c r="F18" s="119"/>
      <c r="G18" s="148"/>
      <c r="I18" s="185" t="s">
        <v>106</v>
      </c>
      <c r="J18" s="177"/>
      <c r="K18" s="178"/>
    </row>
    <row r="19" spans="1:11" ht="16.5">
      <c r="A19" s="150" t="s">
        <v>154</v>
      </c>
      <c r="B19" s="115">
        <v>1</v>
      </c>
      <c r="C19" s="115">
        <v>44</v>
      </c>
      <c r="D19" s="116">
        <f t="shared" si="0"/>
        <v>44</v>
      </c>
      <c r="E19" s="115" t="s">
        <v>72</v>
      </c>
      <c r="F19" s="115">
        <v>2</v>
      </c>
      <c r="G19" s="147" t="s">
        <v>73</v>
      </c>
      <c r="I19" s="185" t="s">
        <v>107</v>
      </c>
      <c r="J19" s="177"/>
      <c r="K19" s="178"/>
    </row>
    <row r="20" spans="1:11" ht="15" customHeight="1">
      <c r="A20" s="149"/>
      <c r="B20" s="120"/>
      <c r="C20" s="120"/>
      <c r="D20" s="116">
        <f t="shared" si="0"/>
        <v>0</v>
      </c>
      <c r="E20" s="120"/>
      <c r="F20" s="120"/>
      <c r="G20" s="147"/>
      <c r="I20" s="189" t="s">
        <v>108</v>
      </c>
      <c r="J20" s="177"/>
      <c r="K20" s="178"/>
    </row>
    <row r="21" spans="1:11" ht="14.25" customHeight="1">
      <c r="A21" s="144" t="s">
        <v>76</v>
      </c>
      <c r="B21" s="121"/>
      <c r="C21" s="121"/>
      <c r="D21" s="118"/>
      <c r="E21" s="117"/>
      <c r="F21" s="117"/>
      <c r="G21" s="148"/>
      <c r="I21" s="189" t="s">
        <v>109</v>
      </c>
      <c r="J21" s="177"/>
      <c r="K21" s="178"/>
    </row>
    <row r="22" spans="1:11" ht="15.75">
      <c r="A22" s="146" t="s">
        <v>110</v>
      </c>
      <c r="B22" s="122">
        <v>1</v>
      </c>
      <c r="C22" s="115">
        <v>3</v>
      </c>
      <c r="D22" s="116">
        <f t="shared" si="0"/>
        <v>3</v>
      </c>
      <c r="E22" s="122" t="s">
        <v>72</v>
      </c>
      <c r="F22" s="115">
        <v>2</v>
      </c>
      <c r="G22" s="147" t="s">
        <v>65</v>
      </c>
      <c r="I22" s="185" t="s">
        <v>111</v>
      </c>
      <c r="J22" s="177"/>
      <c r="K22" s="178"/>
    </row>
    <row r="23" spans="1:11" ht="15.75">
      <c r="A23" s="146" t="s">
        <v>112</v>
      </c>
      <c r="B23" s="122">
        <v>2</v>
      </c>
      <c r="C23" s="116">
        <v>32</v>
      </c>
      <c r="D23" s="116">
        <f t="shared" si="0"/>
        <v>64</v>
      </c>
      <c r="E23" s="115" t="s">
        <v>72</v>
      </c>
      <c r="F23" s="115">
        <v>2</v>
      </c>
      <c r="G23" s="147" t="s">
        <v>65</v>
      </c>
      <c r="I23" s="185" t="s">
        <v>113</v>
      </c>
      <c r="J23" s="177"/>
      <c r="K23" s="178"/>
    </row>
    <row r="24" spans="1:11" ht="15.75">
      <c r="A24" s="144" t="s">
        <v>81</v>
      </c>
      <c r="B24" s="123"/>
      <c r="C24" s="123"/>
      <c r="D24" s="118"/>
      <c r="E24" s="123"/>
      <c r="F24" s="119"/>
      <c r="G24" s="148"/>
      <c r="I24" s="185" t="s">
        <v>114</v>
      </c>
      <c r="J24" s="177"/>
      <c r="K24" s="178"/>
    </row>
    <row r="25" spans="1:11" ht="17.25" customHeight="1">
      <c r="A25" s="146" t="s">
        <v>115</v>
      </c>
      <c r="B25" s="115">
        <v>2</v>
      </c>
      <c r="C25" s="115">
        <v>4</v>
      </c>
      <c r="D25" s="116">
        <f t="shared" si="0"/>
        <v>8</v>
      </c>
      <c r="E25" s="115" t="s">
        <v>72</v>
      </c>
      <c r="F25" s="115">
        <v>2</v>
      </c>
      <c r="G25" s="147" t="s">
        <v>83</v>
      </c>
      <c r="I25" s="185" t="s">
        <v>116</v>
      </c>
      <c r="J25" s="177"/>
      <c r="K25" s="178"/>
    </row>
    <row r="26" spans="1:11" ht="14.25" customHeight="1">
      <c r="A26" s="146" t="s">
        <v>117</v>
      </c>
      <c r="B26" s="115">
        <v>2</v>
      </c>
      <c r="C26" s="115">
        <v>6</v>
      </c>
      <c r="D26" s="116">
        <f t="shared" si="0"/>
        <v>12</v>
      </c>
      <c r="E26" s="115" t="s">
        <v>72</v>
      </c>
      <c r="F26" s="115">
        <v>2</v>
      </c>
      <c r="G26" s="147" t="s">
        <v>83</v>
      </c>
      <c r="I26" s="185" t="s">
        <v>118</v>
      </c>
      <c r="J26" s="177"/>
      <c r="K26" s="178"/>
    </row>
    <row r="27" spans="1:11" ht="15.75">
      <c r="A27" s="146" t="s">
        <v>119</v>
      </c>
      <c r="B27" s="115">
        <v>2</v>
      </c>
      <c r="C27" s="115">
        <v>3</v>
      </c>
      <c r="D27" s="116">
        <f t="shared" si="0"/>
        <v>6</v>
      </c>
      <c r="E27" s="115" t="s">
        <v>72</v>
      </c>
      <c r="F27" s="115">
        <v>2</v>
      </c>
      <c r="G27" s="147" t="s">
        <v>83</v>
      </c>
      <c r="I27" s="185" t="s">
        <v>120</v>
      </c>
      <c r="J27" s="177"/>
      <c r="K27" s="178"/>
    </row>
    <row r="28" spans="1:11" ht="15.75">
      <c r="A28" s="149"/>
      <c r="B28" s="115"/>
      <c r="C28" s="115"/>
      <c r="D28" s="116">
        <f t="shared" si="0"/>
        <v>0</v>
      </c>
      <c r="E28" s="115"/>
      <c r="F28" s="115"/>
      <c r="G28" s="147"/>
      <c r="I28" s="185" t="s">
        <v>121</v>
      </c>
      <c r="J28" s="177"/>
      <c r="K28" s="178"/>
    </row>
    <row r="29" spans="1:11" ht="15.75">
      <c r="A29" s="144" t="s">
        <v>122</v>
      </c>
      <c r="B29" s="117"/>
      <c r="C29" s="117"/>
      <c r="D29" s="118"/>
      <c r="E29" s="117"/>
      <c r="F29" s="117"/>
      <c r="G29" s="148"/>
      <c r="I29" s="185" t="s">
        <v>123</v>
      </c>
      <c r="J29" s="177"/>
      <c r="K29" s="178"/>
    </row>
    <row r="30" spans="1:11" ht="15.75">
      <c r="A30" s="146" t="s">
        <v>124</v>
      </c>
      <c r="B30" s="115">
        <v>2</v>
      </c>
      <c r="C30" s="122">
        <v>9</v>
      </c>
      <c r="D30" s="116">
        <f t="shared" si="0"/>
        <v>18</v>
      </c>
      <c r="E30" s="115" t="s">
        <v>72</v>
      </c>
      <c r="F30" s="115">
        <v>2</v>
      </c>
      <c r="G30" s="147" t="s">
        <v>73</v>
      </c>
      <c r="I30" s="185" t="s">
        <v>125</v>
      </c>
      <c r="J30" s="177"/>
      <c r="K30" s="178"/>
    </row>
    <row r="31" spans="1:11" ht="16.5" customHeight="1">
      <c r="A31" s="146" t="s">
        <v>126</v>
      </c>
      <c r="B31" s="115">
        <v>1</v>
      </c>
      <c r="C31" s="115">
        <v>10</v>
      </c>
      <c r="D31" s="116">
        <f t="shared" si="0"/>
        <v>10</v>
      </c>
      <c r="E31" s="115" t="s">
        <v>72</v>
      </c>
      <c r="F31" s="115">
        <v>2</v>
      </c>
      <c r="G31" s="147" t="s">
        <v>73</v>
      </c>
      <c r="I31" s="185" t="s">
        <v>127</v>
      </c>
      <c r="J31" s="177"/>
      <c r="K31" s="178"/>
    </row>
    <row r="32" spans="1:11" ht="13.5" customHeight="1">
      <c r="A32" s="144" t="s">
        <v>128</v>
      </c>
      <c r="B32" s="117"/>
      <c r="C32" s="117"/>
      <c r="D32" s="118"/>
      <c r="E32" s="117"/>
      <c r="F32" s="117"/>
      <c r="G32" s="148"/>
      <c r="I32" s="185" t="s">
        <v>129</v>
      </c>
      <c r="J32" s="177"/>
      <c r="K32" s="178"/>
    </row>
    <row r="33" spans="1:11" ht="15.75">
      <c r="A33" s="146" t="s">
        <v>130</v>
      </c>
      <c r="B33" s="115">
        <v>1</v>
      </c>
      <c r="C33" s="115">
        <v>2</v>
      </c>
      <c r="D33" s="116">
        <f t="shared" si="0"/>
        <v>2</v>
      </c>
      <c r="E33" s="115" t="s">
        <v>72</v>
      </c>
      <c r="F33" s="115">
        <v>1</v>
      </c>
      <c r="G33" s="147" t="s">
        <v>73</v>
      </c>
      <c r="I33" s="190" t="s">
        <v>131</v>
      </c>
      <c r="J33" s="191"/>
      <c r="K33" s="192"/>
    </row>
    <row r="34" spans="1:11" ht="15.75">
      <c r="A34" s="146" t="s">
        <v>132</v>
      </c>
      <c r="B34" s="115">
        <v>1</v>
      </c>
      <c r="C34" s="115">
        <v>6</v>
      </c>
      <c r="D34" s="116">
        <f t="shared" si="0"/>
        <v>6</v>
      </c>
      <c r="E34" s="115" t="s">
        <v>72</v>
      </c>
      <c r="F34" s="115">
        <v>1</v>
      </c>
      <c r="G34" s="147" t="s">
        <v>73</v>
      </c>
    </row>
    <row r="35" spans="1:11" ht="15.75">
      <c r="A35" s="144" t="s">
        <v>133</v>
      </c>
      <c r="B35" s="117"/>
      <c r="C35" s="119"/>
      <c r="D35" s="118"/>
      <c r="E35" s="117"/>
      <c r="F35" s="117"/>
      <c r="G35" s="148"/>
    </row>
    <row r="36" spans="1:11" ht="15.75">
      <c r="A36" s="146" t="s">
        <v>134</v>
      </c>
      <c r="B36" s="115">
        <v>1</v>
      </c>
      <c r="C36" s="115">
        <v>14</v>
      </c>
      <c r="D36" s="116">
        <f t="shared" si="0"/>
        <v>14</v>
      </c>
      <c r="E36" s="115" t="s">
        <v>72</v>
      </c>
      <c r="F36" s="115" t="s">
        <v>88</v>
      </c>
      <c r="G36" s="147" t="s">
        <v>135</v>
      </c>
    </row>
    <row r="37" spans="1:11" ht="15.6" customHeight="1">
      <c r="A37" s="146" t="s">
        <v>136</v>
      </c>
      <c r="B37" s="115">
        <v>1</v>
      </c>
      <c r="C37" s="115">
        <v>2</v>
      </c>
      <c r="D37" s="116">
        <f t="shared" si="0"/>
        <v>2</v>
      </c>
      <c r="E37" s="115" t="s">
        <v>72</v>
      </c>
      <c r="F37" s="115" t="s">
        <v>88</v>
      </c>
      <c r="G37" s="147" t="s">
        <v>135</v>
      </c>
    </row>
    <row r="38" spans="1:11" ht="15.6" customHeight="1">
      <c r="A38" s="144" t="s">
        <v>137</v>
      </c>
      <c r="B38" s="119"/>
      <c r="C38" s="119"/>
      <c r="D38" s="118"/>
      <c r="E38" s="119"/>
      <c r="F38" s="119"/>
      <c r="G38" s="148"/>
    </row>
    <row r="39" spans="1:11" ht="15.6" customHeight="1">
      <c r="A39" s="146" t="s">
        <v>138</v>
      </c>
      <c r="B39" s="115">
        <v>2</v>
      </c>
      <c r="C39" s="115">
        <v>15.5</v>
      </c>
      <c r="D39" s="116">
        <f t="shared" si="0"/>
        <v>31</v>
      </c>
      <c r="E39" s="115" t="s">
        <v>72</v>
      </c>
      <c r="F39" s="115">
        <v>1</v>
      </c>
      <c r="G39" s="147" t="s">
        <v>73</v>
      </c>
    </row>
    <row r="40" spans="1:11" ht="14.45" customHeight="1">
      <c r="A40" s="149"/>
      <c r="B40" s="120"/>
      <c r="C40" s="120"/>
      <c r="D40" s="116">
        <f t="shared" si="0"/>
        <v>0</v>
      </c>
      <c r="E40" s="120"/>
      <c r="F40" s="120"/>
      <c r="G40" s="147"/>
    </row>
    <row r="41" spans="1:11" ht="14.45" customHeight="1">
      <c r="A41" s="151" t="s">
        <v>139</v>
      </c>
      <c r="B41" s="124"/>
      <c r="C41" s="124"/>
      <c r="D41" s="118"/>
      <c r="E41" s="124"/>
      <c r="F41" s="125"/>
      <c r="G41" s="152"/>
    </row>
    <row r="42" spans="1:11" ht="14.45" customHeight="1">
      <c r="A42" s="153" t="s">
        <v>140</v>
      </c>
      <c r="B42" s="126">
        <v>1</v>
      </c>
      <c r="C42" s="126">
        <v>19</v>
      </c>
      <c r="D42" s="116">
        <f t="shared" si="0"/>
        <v>19</v>
      </c>
      <c r="E42" s="127" t="s">
        <v>64</v>
      </c>
      <c r="F42" s="128" t="s">
        <v>88</v>
      </c>
      <c r="G42" s="154" t="s">
        <v>135</v>
      </c>
    </row>
    <row r="43" spans="1:11" ht="14.45" customHeight="1">
      <c r="A43" s="158" t="s">
        <v>141</v>
      </c>
      <c r="B43" s="130">
        <v>1</v>
      </c>
      <c r="C43" s="130">
        <v>3</v>
      </c>
      <c r="D43" s="116">
        <f t="shared" si="0"/>
        <v>3</v>
      </c>
      <c r="E43" s="130" t="s">
        <v>64</v>
      </c>
      <c r="F43" s="130" t="s">
        <v>88</v>
      </c>
      <c r="G43" s="154" t="s">
        <v>135</v>
      </c>
    </row>
    <row r="44" spans="1:11" ht="14.45" customHeight="1">
      <c r="A44" s="156" t="s">
        <v>84</v>
      </c>
      <c r="B44" s="131"/>
      <c r="C44" s="131"/>
      <c r="D44" s="118"/>
      <c r="E44" s="131"/>
      <c r="F44" s="131"/>
      <c r="G44" s="157"/>
    </row>
    <row r="45" spans="1:11" ht="14.45" customHeight="1">
      <c r="A45" s="158" t="s">
        <v>142</v>
      </c>
      <c r="B45" s="130">
        <v>2</v>
      </c>
      <c r="C45" s="130">
        <v>16</v>
      </c>
      <c r="D45" s="116">
        <f t="shared" si="0"/>
        <v>32</v>
      </c>
      <c r="E45" s="130" t="s">
        <v>64</v>
      </c>
      <c r="F45" s="130">
        <v>2</v>
      </c>
      <c r="G45" s="154" t="s">
        <v>65</v>
      </c>
    </row>
    <row r="46" spans="1:11" ht="14.45" customHeight="1">
      <c r="A46" s="155"/>
      <c r="B46" s="130"/>
      <c r="C46" s="130"/>
      <c r="D46" s="116"/>
      <c r="E46" s="130"/>
      <c r="F46" s="130"/>
      <c r="G46" s="154"/>
    </row>
    <row r="47" spans="1:11" ht="14.45" customHeight="1">
      <c r="A47" s="155"/>
      <c r="B47" s="130"/>
      <c r="C47" s="130"/>
      <c r="D47" s="129"/>
      <c r="E47" s="130"/>
      <c r="F47" s="130"/>
      <c r="G47" s="154"/>
    </row>
    <row r="48" spans="1:11" ht="14.45" customHeight="1">
      <c r="A48" s="156" t="s">
        <v>87</v>
      </c>
      <c r="B48" s="131">
        <v>1</v>
      </c>
      <c r="C48" s="131"/>
      <c r="D48" s="131"/>
      <c r="E48" s="131"/>
      <c r="F48" s="131" t="s">
        <v>88</v>
      </c>
      <c r="G48" s="157"/>
    </row>
    <row r="49" spans="1:8" ht="14.45" customHeight="1">
      <c r="A49" s="161"/>
      <c r="B49" s="162"/>
      <c r="C49" s="162"/>
      <c r="D49" s="162"/>
      <c r="E49" s="162"/>
      <c r="F49" s="162"/>
      <c r="G49" s="163"/>
      <c r="H49" t="s">
        <v>155</v>
      </c>
    </row>
    <row r="50" spans="1:8"/>
    <row r="51" spans="1:8"/>
  </sheetData>
  <mergeCells count="4">
    <mergeCell ref="A1:F3"/>
    <mergeCell ref="B5:F5"/>
    <mergeCell ref="I7:K7"/>
    <mergeCell ref="B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F1130-027B-45BC-A684-3DB27B049476}">
  <dimension ref="A1:K56"/>
  <sheetViews>
    <sheetView workbookViewId="0">
      <selection activeCell="B4" sqref="B4:G4"/>
    </sheetView>
  </sheetViews>
  <sheetFormatPr defaultColWidth="11.42578125" defaultRowHeight="15" customHeight="1"/>
  <cols>
    <col min="1" max="1" width="27.28515625" customWidth="1"/>
    <col min="2" max="2" width="15" customWidth="1"/>
    <col min="6" max="6" width="32.42578125" customWidth="1"/>
    <col min="7" max="7" width="17.85546875" customWidth="1"/>
    <col min="9" max="9" width="66" customWidth="1"/>
    <col min="11" max="11" width="57.42578125" customWidth="1"/>
  </cols>
  <sheetData>
    <row r="1" spans="1:11" ht="14.45" customHeight="1">
      <c r="A1" s="241" t="s">
        <v>45</v>
      </c>
      <c r="B1" s="241"/>
      <c r="C1" s="241"/>
      <c r="D1" s="241"/>
      <c r="E1" s="241"/>
      <c r="F1" s="241"/>
    </row>
    <row r="2" spans="1:11" ht="14.45" customHeight="1">
      <c r="A2" s="241"/>
      <c r="B2" s="241"/>
      <c r="C2" s="241"/>
      <c r="D2" s="241"/>
      <c r="E2" s="241"/>
      <c r="F2" s="241"/>
    </row>
    <row r="3" spans="1:11">
      <c r="A3" s="241"/>
      <c r="B3" s="241"/>
      <c r="C3" s="241"/>
      <c r="D3" s="241"/>
      <c r="E3" s="241"/>
      <c r="F3" s="241"/>
    </row>
    <row r="4" spans="1:11" ht="21">
      <c r="A4" s="137"/>
      <c r="B4" s="238" t="s">
        <v>46</v>
      </c>
      <c r="C4" s="239"/>
      <c r="D4" s="239"/>
      <c r="E4" s="239"/>
      <c r="F4" s="239"/>
      <c r="G4" s="240"/>
    </row>
    <row r="5" spans="1:11" ht="18.75">
      <c r="A5" s="138"/>
      <c r="B5" s="242" t="s">
        <v>156</v>
      </c>
      <c r="C5" s="243"/>
      <c r="D5" s="243"/>
      <c r="E5" s="243"/>
      <c r="F5" s="244"/>
      <c r="G5" s="139"/>
    </row>
    <row r="6" spans="1:11" ht="37.5">
      <c r="A6" s="140" t="s">
        <v>48</v>
      </c>
      <c r="B6" s="2" t="s">
        <v>49</v>
      </c>
      <c r="C6" s="2" t="s">
        <v>50</v>
      </c>
      <c r="D6" s="110" t="s">
        <v>51</v>
      </c>
      <c r="E6" s="110" t="s">
        <v>52</v>
      </c>
      <c r="F6" s="112" t="s">
        <v>53</v>
      </c>
      <c r="G6" s="141" t="s">
        <v>54</v>
      </c>
    </row>
    <row r="7" spans="1:11" ht="55.5" customHeight="1">
      <c r="A7" s="142"/>
      <c r="B7" s="3" t="s">
        <v>57</v>
      </c>
      <c r="C7" s="134"/>
      <c r="D7" s="111"/>
      <c r="E7" s="111"/>
      <c r="F7" s="113"/>
      <c r="G7" s="143"/>
      <c r="I7" s="271" t="s">
        <v>90</v>
      </c>
      <c r="J7" s="272"/>
      <c r="K7" s="272"/>
    </row>
    <row r="8" spans="1:11" ht="15.75">
      <c r="A8" s="144" t="s">
        <v>61</v>
      </c>
      <c r="B8" s="5"/>
      <c r="C8" s="114"/>
      <c r="D8" s="4"/>
      <c r="E8" s="5"/>
      <c r="F8" s="5"/>
      <c r="G8" s="145"/>
      <c r="I8" s="182" t="s">
        <v>58</v>
      </c>
      <c r="J8" s="183" t="s">
        <v>59</v>
      </c>
      <c r="K8" s="184" t="s">
        <v>91</v>
      </c>
    </row>
    <row r="9" spans="1:11" ht="15.75">
      <c r="A9" s="146" t="s">
        <v>92</v>
      </c>
      <c r="B9" s="115">
        <v>10</v>
      </c>
      <c r="C9" s="115">
        <v>8.0500000000000007</v>
      </c>
      <c r="D9" s="116">
        <f>B9*C9</f>
        <v>80.5</v>
      </c>
      <c r="E9" s="115" t="s">
        <v>64</v>
      </c>
      <c r="F9" s="115">
        <v>2</v>
      </c>
      <c r="G9" s="147" t="s">
        <v>65</v>
      </c>
      <c r="I9" s="185" t="s">
        <v>93</v>
      </c>
      <c r="J9" s="177"/>
      <c r="K9" s="178"/>
    </row>
    <row r="10" spans="1:11" ht="15.75">
      <c r="A10" s="146" t="s">
        <v>94</v>
      </c>
      <c r="B10" s="115">
        <v>2</v>
      </c>
      <c r="C10" s="115">
        <v>10</v>
      </c>
      <c r="D10" s="116">
        <f t="shared" ref="D10:D46" si="0">B10*C10</f>
        <v>20</v>
      </c>
      <c r="E10" s="115" t="s">
        <v>64</v>
      </c>
      <c r="F10" s="115">
        <v>2</v>
      </c>
      <c r="G10" s="147" t="s">
        <v>65</v>
      </c>
      <c r="I10" s="185" t="s">
        <v>95</v>
      </c>
      <c r="J10" s="177"/>
      <c r="K10" s="178"/>
    </row>
    <row r="11" spans="1:11" ht="15.75">
      <c r="A11" s="144" t="s">
        <v>96</v>
      </c>
      <c r="B11" s="117"/>
      <c r="C11" s="117"/>
      <c r="D11" s="118"/>
      <c r="E11" s="117"/>
      <c r="F11" s="117"/>
      <c r="G11" s="148"/>
      <c r="I11" s="186"/>
      <c r="J11" s="187"/>
      <c r="K11" s="188"/>
    </row>
    <row r="12" spans="1:11" ht="15.75">
      <c r="A12" s="146" t="s">
        <v>97</v>
      </c>
      <c r="B12" s="115">
        <v>1</v>
      </c>
      <c r="C12" s="115">
        <v>6.7</v>
      </c>
      <c r="D12" s="116">
        <f t="shared" si="0"/>
        <v>6.7</v>
      </c>
      <c r="E12" s="115" t="s">
        <v>64</v>
      </c>
      <c r="F12" s="115">
        <v>2</v>
      </c>
      <c r="G12" s="147" t="s">
        <v>65</v>
      </c>
      <c r="I12" s="182" t="s">
        <v>67</v>
      </c>
      <c r="J12" s="183" t="s">
        <v>68</v>
      </c>
      <c r="K12" s="184" t="s">
        <v>91</v>
      </c>
    </row>
    <row r="13" spans="1:11" ht="15.75">
      <c r="A13" s="149"/>
      <c r="B13" s="115"/>
      <c r="C13" s="115"/>
      <c r="D13" s="116">
        <f t="shared" si="0"/>
        <v>0</v>
      </c>
      <c r="E13" s="115"/>
      <c r="F13" s="115"/>
      <c r="G13" s="147"/>
      <c r="I13" s="185" t="s">
        <v>98</v>
      </c>
      <c r="J13" s="177"/>
      <c r="K13" s="178"/>
    </row>
    <row r="14" spans="1:11" ht="15.75">
      <c r="A14" s="144" t="s">
        <v>99</v>
      </c>
      <c r="B14" s="117"/>
      <c r="C14" s="117"/>
      <c r="D14" s="118"/>
      <c r="E14" s="117"/>
      <c r="F14" s="117"/>
      <c r="G14" s="148"/>
      <c r="I14" s="185" t="s">
        <v>100</v>
      </c>
      <c r="J14" s="177"/>
      <c r="K14" s="178"/>
    </row>
    <row r="15" spans="1:11" ht="15.75">
      <c r="A15" s="146" t="s">
        <v>101</v>
      </c>
      <c r="B15" s="115">
        <v>1</v>
      </c>
      <c r="C15" s="115">
        <v>6.7</v>
      </c>
      <c r="D15" s="116">
        <f t="shared" si="0"/>
        <v>6.7</v>
      </c>
      <c r="E15" s="115" t="s">
        <v>64</v>
      </c>
      <c r="F15" s="115">
        <v>2</v>
      </c>
      <c r="G15" s="147" t="s">
        <v>65</v>
      </c>
      <c r="I15" s="186"/>
      <c r="J15" s="187"/>
      <c r="K15" s="188"/>
    </row>
    <row r="16" spans="1:11" ht="15.75">
      <c r="A16" s="146" t="s">
        <v>102</v>
      </c>
      <c r="B16" s="115">
        <v>1</v>
      </c>
      <c r="C16" s="115">
        <v>6.7</v>
      </c>
      <c r="D16" s="116">
        <f t="shared" si="0"/>
        <v>6.7</v>
      </c>
      <c r="E16" s="115" t="s">
        <v>64</v>
      </c>
      <c r="F16" s="115">
        <v>2</v>
      </c>
      <c r="G16" s="147" t="s">
        <v>65</v>
      </c>
      <c r="I16" s="182" t="s">
        <v>103</v>
      </c>
      <c r="J16" s="183" t="s">
        <v>68</v>
      </c>
      <c r="K16" s="184" t="s">
        <v>91</v>
      </c>
    </row>
    <row r="17" spans="1:11" ht="15.75">
      <c r="A17" s="146" t="s">
        <v>104</v>
      </c>
      <c r="B17" s="115">
        <v>1</v>
      </c>
      <c r="C17" s="115">
        <v>9.6999999999999993</v>
      </c>
      <c r="D17" s="116">
        <f t="shared" si="0"/>
        <v>9.6999999999999993</v>
      </c>
      <c r="E17" s="115" t="s">
        <v>64</v>
      </c>
      <c r="F17" s="115">
        <v>2</v>
      </c>
      <c r="G17" s="147" t="s">
        <v>65</v>
      </c>
      <c r="I17" s="185" t="s">
        <v>105</v>
      </c>
      <c r="J17" s="177"/>
      <c r="K17" s="178"/>
    </row>
    <row r="18" spans="1:11" ht="15.75">
      <c r="A18" s="144" t="s">
        <v>69</v>
      </c>
      <c r="B18" s="119"/>
      <c r="C18" s="117"/>
      <c r="D18" s="118"/>
      <c r="E18" s="119"/>
      <c r="F18" s="119"/>
      <c r="G18" s="148"/>
      <c r="I18" s="185" t="s">
        <v>106</v>
      </c>
      <c r="J18" s="177"/>
      <c r="K18" s="178"/>
    </row>
    <row r="19" spans="1:11" ht="16.5">
      <c r="A19" s="150" t="s">
        <v>71</v>
      </c>
      <c r="B19" s="115">
        <v>1</v>
      </c>
      <c r="C19" s="115">
        <v>36.299999999999997</v>
      </c>
      <c r="D19" s="116">
        <f t="shared" si="0"/>
        <v>36.299999999999997</v>
      </c>
      <c r="E19" s="115" t="s">
        <v>72</v>
      </c>
      <c r="F19" s="115">
        <v>2</v>
      </c>
      <c r="G19" s="147" t="s">
        <v>73</v>
      </c>
      <c r="I19" s="185" t="s">
        <v>107</v>
      </c>
      <c r="J19" s="177"/>
      <c r="K19" s="178"/>
    </row>
    <row r="20" spans="1:11" ht="15.75">
      <c r="A20" s="149"/>
      <c r="B20" s="120"/>
      <c r="C20" s="120"/>
      <c r="D20" s="116">
        <f t="shared" si="0"/>
        <v>0</v>
      </c>
      <c r="E20" s="120"/>
      <c r="F20" s="120"/>
      <c r="G20" s="147"/>
      <c r="I20" s="189" t="s">
        <v>108</v>
      </c>
      <c r="J20" s="177"/>
      <c r="K20" s="178"/>
    </row>
    <row r="21" spans="1:11" ht="15.75">
      <c r="A21" s="144" t="s">
        <v>76</v>
      </c>
      <c r="B21" s="121"/>
      <c r="C21" s="121"/>
      <c r="D21" s="118"/>
      <c r="E21" s="117"/>
      <c r="F21" s="117"/>
      <c r="G21" s="148"/>
      <c r="I21" s="189" t="s">
        <v>109</v>
      </c>
      <c r="J21" s="177"/>
      <c r="K21" s="178"/>
    </row>
    <row r="22" spans="1:11" ht="15.75">
      <c r="A22" s="146" t="s">
        <v>110</v>
      </c>
      <c r="B22" s="122">
        <v>1</v>
      </c>
      <c r="C22" s="115">
        <v>6.7</v>
      </c>
      <c r="D22" s="116">
        <f t="shared" si="0"/>
        <v>6.7</v>
      </c>
      <c r="E22" s="122" t="s">
        <v>72</v>
      </c>
      <c r="F22" s="115">
        <v>2</v>
      </c>
      <c r="G22" s="147" t="s">
        <v>65</v>
      </c>
      <c r="I22" s="185" t="s">
        <v>111</v>
      </c>
      <c r="J22" s="177"/>
      <c r="K22" s="178"/>
    </row>
    <row r="23" spans="1:11" ht="15.75">
      <c r="A23" s="146" t="s">
        <v>112</v>
      </c>
      <c r="B23" s="122"/>
      <c r="C23" s="116"/>
      <c r="D23" s="116">
        <f t="shared" si="0"/>
        <v>0</v>
      </c>
      <c r="E23" s="115" t="s">
        <v>72</v>
      </c>
      <c r="F23" s="115">
        <v>2</v>
      </c>
      <c r="G23" s="147" t="s">
        <v>65</v>
      </c>
      <c r="I23" s="185" t="s">
        <v>113</v>
      </c>
      <c r="J23" s="177"/>
      <c r="K23" s="178"/>
    </row>
    <row r="24" spans="1:11" ht="15.75">
      <c r="A24" s="144" t="s">
        <v>81</v>
      </c>
      <c r="B24" s="123"/>
      <c r="C24" s="123"/>
      <c r="D24" s="118"/>
      <c r="E24" s="123"/>
      <c r="F24" s="119"/>
      <c r="G24" s="148"/>
      <c r="I24" s="185" t="s">
        <v>114</v>
      </c>
      <c r="J24" s="177"/>
      <c r="K24" s="178"/>
    </row>
    <row r="25" spans="1:11" ht="15.75">
      <c r="A25" s="146" t="s">
        <v>115</v>
      </c>
      <c r="B25" s="115">
        <v>1</v>
      </c>
      <c r="C25" s="115">
        <v>4</v>
      </c>
      <c r="D25" s="116">
        <f t="shared" si="0"/>
        <v>4</v>
      </c>
      <c r="E25" s="115" t="s">
        <v>72</v>
      </c>
      <c r="F25" s="115">
        <v>2</v>
      </c>
      <c r="G25" s="147" t="s">
        <v>83</v>
      </c>
      <c r="I25" s="185" t="s">
        <v>116</v>
      </c>
      <c r="J25" s="177"/>
      <c r="K25" s="178"/>
    </row>
    <row r="26" spans="1:11" ht="15.75">
      <c r="A26" s="146" t="s">
        <v>117</v>
      </c>
      <c r="B26" s="115">
        <v>1</v>
      </c>
      <c r="C26" s="115">
        <v>6.4</v>
      </c>
      <c r="D26" s="116">
        <f t="shared" si="0"/>
        <v>6.4</v>
      </c>
      <c r="E26" s="115" t="s">
        <v>72</v>
      </c>
      <c r="F26" s="115">
        <v>2</v>
      </c>
      <c r="G26" s="147" t="s">
        <v>83</v>
      </c>
      <c r="I26" s="185" t="s">
        <v>118</v>
      </c>
      <c r="J26" s="177"/>
      <c r="K26" s="178"/>
    </row>
    <row r="27" spans="1:11" ht="15.75">
      <c r="A27" s="146" t="s">
        <v>119</v>
      </c>
      <c r="B27" s="115"/>
      <c r="C27" s="115"/>
      <c r="D27" s="116">
        <f t="shared" si="0"/>
        <v>0</v>
      </c>
      <c r="E27" s="115" t="s">
        <v>72</v>
      </c>
      <c r="F27" s="115">
        <v>2</v>
      </c>
      <c r="G27" s="147" t="s">
        <v>83</v>
      </c>
      <c r="I27" s="185" t="s">
        <v>120</v>
      </c>
      <c r="J27" s="177"/>
      <c r="K27" s="178"/>
    </row>
    <row r="28" spans="1:11" ht="15.75">
      <c r="A28" s="149"/>
      <c r="B28" s="115"/>
      <c r="C28" s="115"/>
      <c r="D28" s="116">
        <f t="shared" si="0"/>
        <v>0</v>
      </c>
      <c r="E28" s="115"/>
      <c r="F28" s="115"/>
      <c r="G28" s="147"/>
      <c r="I28" s="185" t="s">
        <v>121</v>
      </c>
      <c r="J28" s="177"/>
      <c r="K28" s="178"/>
    </row>
    <row r="29" spans="1:11" ht="15.75">
      <c r="A29" s="144" t="s">
        <v>122</v>
      </c>
      <c r="B29" s="117"/>
      <c r="C29" s="117"/>
      <c r="D29" s="118"/>
      <c r="E29" s="117"/>
      <c r="F29" s="117"/>
      <c r="G29" s="148"/>
      <c r="I29" s="185" t="s">
        <v>123</v>
      </c>
      <c r="J29" s="177"/>
      <c r="K29" s="178"/>
    </row>
    <row r="30" spans="1:11" ht="15.75">
      <c r="A30" s="146" t="s">
        <v>124</v>
      </c>
      <c r="B30" s="115">
        <v>2</v>
      </c>
      <c r="C30" s="122">
        <v>6.8</v>
      </c>
      <c r="D30" s="116">
        <f t="shared" si="0"/>
        <v>13.6</v>
      </c>
      <c r="E30" s="115" t="s">
        <v>72</v>
      </c>
      <c r="F30" s="115">
        <v>2</v>
      </c>
      <c r="G30" s="147" t="s">
        <v>73</v>
      </c>
      <c r="I30" s="185" t="s">
        <v>125</v>
      </c>
      <c r="J30" s="177"/>
      <c r="K30" s="178"/>
    </row>
    <row r="31" spans="1:11" ht="15.75">
      <c r="A31" s="146" t="s">
        <v>126</v>
      </c>
      <c r="B31" s="115">
        <v>1</v>
      </c>
      <c r="C31" s="115">
        <v>8</v>
      </c>
      <c r="D31" s="116">
        <f t="shared" si="0"/>
        <v>8</v>
      </c>
      <c r="E31" s="115" t="s">
        <v>72</v>
      </c>
      <c r="F31" s="115">
        <v>2</v>
      </c>
      <c r="G31" s="147" t="s">
        <v>73</v>
      </c>
      <c r="I31" s="185" t="s">
        <v>127</v>
      </c>
      <c r="J31" s="177"/>
      <c r="K31" s="178"/>
    </row>
    <row r="32" spans="1:11" ht="15.75">
      <c r="A32" s="144" t="s">
        <v>128</v>
      </c>
      <c r="B32" s="117"/>
      <c r="C32" s="117"/>
      <c r="D32" s="118"/>
      <c r="E32" s="117"/>
      <c r="F32" s="117"/>
      <c r="G32" s="148"/>
      <c r="I32" s="185" t="s">
        <v>129</v>
      </c>
      <c r="J32" s="177"/>
      <c r="K32" s="178"/>
    </row>
    <row r="33" spans="1:11" ht="15.75">
      <c r="A33" s="146" t="s">
        <v>130</v>
      </c>
      <c r="B33" s="115">
        <v>1</v>
      </c>
      <c r="C33" s="115">
        <v>4</v>
      </c>
      <c r="D33" s="116">
        <f t="shared" si="0"/>
        <v>4</v>
      </c>
      <c r="E33" s="115" t="s">
        <v>72</v>
      </c>
      <c r="F33" s="115">
        <v>1</v>
      </c>
      <c r="G33" s="147" t="s">
        <v>73</v>
      </c>
      <c r="I33" s="190" t="s">
        <v>131</v>
      </c>
      <c r="J33" s="191"/>
      <c r="K33" s="192"/>
    </row>
    <row r="34" spans="1:11" ht="15.75">
      <c r="A34" s="146" t="s">
        <v>132</v>
      </c>
      <c r="B34" s="115">
        <v>1</v>
      </c>
      <c r="C34" s="115">
        <v>6</v>
      </c>
      <c r="D34" s="116">
        <f t="shared" si="0"/>
        <v>6</v>
      </c>
      <c r="E34" s="115" t="s">
        <v>72</v>
      </c>
      <c r="F34" s="115">
        <v>1</v>
      </c>
      <c r="G34" s="147" t="s">
        <v>73</v>
      </c>
    </row>
    <row r="35" spans="1:11" ht="15.75">
      <c r="A35" s="144" t="s">
        <v>133</v>
      </c>
      <c r="B35" s="117"/>
      <c r="C35" s="119"/>
      <c r="D35" s="118"/>
      <c r="E35" s="117"/>
      <c r="F35" s="117"/>
      <c r="G35" s="148"/>
    </row>
    <row r="36" spans="1:11" ht="15.75">
      <c r="A36" s="146" t="s">
        <v>134</v>
      </c>
      <c r="B36" s="115">
        <v>1</v>
      </c>
      <c r="C36" s="115">
        <v>12</v>
      </c>
      <c r="D36" s="116">
        <f t="shared" si="0"/>
        <v>12</v>
      </c>
      <c r="E36" s="115" t="s">
        <v>72</v>
      </c>
      <c r="F36" s="115" t="s">
        <v>88</v>
      </c>
      <c r="G36" s="147" t="s">
        <v>135</v>
      </c>
    </row>
    <row r="37" spans="1:11" ht="15.75">
      <c r="A37" s="146" t="s">
        <v>136</v>
      </c>
      <c r="B37" s="115">
        <v>1</v>
      </c>
      <c r="C37" s="115">
        <v>12.9</v>
      </c>
      <c r="D37" s="116">
        <f t="shared" si="0"/>
        <v>12.9</v>
      </c>
      <c r="E37" s="115" t="s">
        <v>72</v>
      </c>
      <c r="F37" s="115" t="s">
        <v>88</v>
      </c>
      <c r="G37" s="147" t="s">
        <v>135</v>
      </c>
    </row>
    <row r="38" spans="1:11" ht="15.75">
      <c r="A38" s="144" t="s">
        <v>137</v>
      </c>
      <c r="B38" s="119"/>
      <c r="C38" s="119"/>
      <c r="D38" s="118"/>
      <c r="E38" s="119"/>
      <c r="F38" s="119"/>
      <c r="G38" s="148"/>
    </row>
    <row r="39" spans="1:11" ht="15.75">
      <c r="A39" s="146" t="s">
        <v>138</v>
      </c>
      <c r="B39" s="115">
        <v>1</v>
      </c>
      <c r="C39" s="115">
        <v>18</v>
      </c>
      <c r="D39" s="116">
        <f t="shared" si="0"/>
        <v>18</v>
      </c>
      <c r="E39" s="115" t="s">
        <v>72</v>
      </c>
      <c r="F39" s="115">
        <v>1</v>
      </c>
      <c r="G39" s="147" t="s">
        <v>73</v>
      </c>
    </row>
    <row r="40" spans="1:11" ht="14.45" customHeight="1">
      <c r="A40" s="149"/>
      <c r="B40" s="120"/>
      <c r="C40" s="120"/>
      <c r="D40" s="116">
        <f t="shared" si="0"/>
        <v>0</v>
      </c>
      <c r="E40" s="120"/>
      <c r="F40" s="120"/>
      <c r="G40" s="147"/>
    </row>
    <row r="41" spans="1:11" ht="14.45" customHeight="1">
      <c r="A41" s="151" t="s">
        <v>139</v>
      </c>
      <c r="B41" s="124"/>
      <c r="C41" s="124"/>
      <c r="D41" s="118"/>
      <c r="E41" s="124"/>
      <c r="F41" s="125"/>
      <c r="G41" s="152"/>
    </row>
    <row r="42" spans="1:11" ht="14.45" customHeight="1">
      <c r="A42" s="153" t="s">
        <v>157</v>
      </c>
      <c r="B42" s="126">
        <v>1</v>
      </c>
      <c r="C42" s="126">
        <v>9.8000000000000007</v>
      </c>
      <c r="D42" s="116">
        <v>9.8000000000000007</v>
      </c>
      <c r="E42" s="127" t="s">
        <v>64</v>
      </c>
      <c r="F42" s="128" t="s">
        <v>88</v>
      </c>
      <c r="G42" s="154" t="s">
        <v>135</v>
      </c>
    </row>
    <row r="43" spans="1:11" ht="14.45" customHeight="1">
      <c r="A43" s="158"/>
      <c r="B43" s="130"/>
      <c r="C43" s="130"/>
      <c r="D43" s="116"/>
      <c r="E43" s="130" t="s">
        <v>64</v>
      </c>
      <c r="F43" s="130" t="s">
        <v>88</v>
      </c>
      <c r="G43" s="154" t="s">
        <v>135</v>
      </c>
    </row>
    <row r="44" spans="1:11" ht="14.45" customHeight="1">
      <c r="A44" s="156" t="s">
        <v>84</v>
      </c>
      <c r="B44" s="131"/>
      <c r="C44" s="131"/>
      <c r="D44" s="118"/>
      <c r="E44" s="131"/>
      <c r="F44" s="131"/>
      <c r="G44" s="157"/>
    </row>
    <row r="45" spans="1:11" ht="14.45" customHeight="1">
      <c r="A45" s="158" t="s">
        <v>158</v>
      </c>
      <c r="B45" s="130">
        <v>1</v>
      </c>
      <c r="C45" s="130">
        <v>26.7</v>
      </c>
      <c r="D45" s="116">
        <f t="shared" si="0"/>
        <v>26.7</v>
      </c>
      <c r="E45" s="130" t="s">
        <v>64</v>
      </c>
      <c r="F45" s="130">
        <v>2</v>
      </c>
      <c r="G45" s="154" t="s">
        <v>65</v>
      </c>
    </row>
    <row r="46" spans="1:11" ht="14.45" customHeight="1">
      <c r="A46" s="155"/>
      <c r="B46" s="130"/>
      <c r="C46" s="130"/>
      <c r="D46" s="116"/>
      <c r="E46" s="130"/>
      <c r="F46" s="130"/>
      <c r="G46" s="154"/>
    </row>
    <row r="47" spans="1:11" ht="14.45" customHeight="1">
      <c r="A47" s="155" t="s">
        <v>86</v>
      </c>
      <c r="B47" s="130"/>
      <c r="C47" s="130"/>
      <c r="D47" s="129">
        <f>SUM(D9:D46)</f>
        <v>294.70000000000005</v>
      </c>
      <c r="E47" s="130"/>
      <c r="F47" s="130"/>
      <c r="G47" s="154"/>
    </row>
    <row r="48" spans="1:11" ht="14.45" customHeight="1">
      <c r="A48" s="156" t="s">
        <v>87</v>
      </c>
      <c r="B48" s="131">
        <v>1</v>
      </c>
      <c r="C48" s="131"/>
      <c r="D48" s="131"/>
      <c r="E48" s="131"/>
      <c r="F48" s="131" t="s">
        <v>88</v>
      </c>
      <c r="G48" s="157"/>
    </row>
    <row r="49" spans="1:7" ht="14.45" customHeight="1">
      <c r="A49" s="161"/>
      <c r="B49" s="162"/>
      <c r="C49" s="162"/>
      <c r="D49" s="162"/>
      <c r="E49" s="162"/>
      <c r="F49" s="162"/>
      <c r="G49" s="163"/>
    </row>
    <row r="50" spans="1:7" ht="14.45" customHeight="1"/>
    <row r="51" spans="1:7" ht="14.45" customHeight="1"/>
    <row r="52" spans="1:7" ht="14.45" customHeight="1"/>
    <row r="53" spans="1:7" ht="14.45" customHeight="1">
      <c r="A53" s="6" t="s">
        <v>143</v>
      </c>
      <c r="B53" s="7"/>
      <c r="C53" s="7"/>
      <c r="D53" s="7"/>
      <c r="E53" s="7"/>
      <c r="F53" s="8"/>
    </row>
    <row r="54" spans="1:7" ht="14.45" customHeight="1">
      <c r="A54" s="9" t="s">
        <v>144</v>
      </c>
      <c r="B54" s="7"/>
      <c r="C54" s="7"/>
      <c r="D54" s="7"/>
      <c r="E54" s="7"/>
      <c r="F54" s="8"/>
    </row>
    <row r="55" spans="1:7"/>
    <row r="56" spans="1:7"/>
  </sheetData>
  <mergeCells count="4">
    <mergeCell ref="A1:F3"/>
    <mergeCell ref="B5:F5"/>
    <mergeCell ref="I7:K7"/>
    <mergeCell ref="B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22924-0B22-419A-92F1-0BD6CED79A88}">
  <dimension ref="A1:L34"/>
  <sheetViews>
    <sheetView workbookViewId="0">
      <selection activeCell="J8" sqref="J8"/>
    </sheetView>
  </sheetViews>
  <sheetFormatPr defaultColWidth="11.42578125" defaultRowHeight="15" customHeight="1"/>
  <cols>
    <col min="1" max="1" width="28.140625" customWidth="1"/>
    <col min="7" max="7" width="28.5703125" customWidth="1"/>
    <col min="8" max="8" width="21.42578125" customWidth="1"/>
    <col min="10" max="10" width="66.28515625" bestFit="1" customWidth="1"/>
    <col min="12" max="12" width="43.570312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8">
      <c r="A4" s="194"/>
      <c r="B4" s="273" t="s">
        <v>46</v>
      </c>
      <c r="C4" s="274"/>
      <c r="D4" s="274"/>
      <c r="E4" s="274"/>
      <c r="F4" s="274"/>
      <c r="G4" s="275"/>
      <c r="H4" s="276"/>
    </row>
    <row r="5" spans="1:12" ht="18">
      <c r="A5" s="278"/>
      <c r="B5" s="280" t="s">
        <v>19</v>
      </c>
      <c r="C5" s="281"/>
      <c r="D5" s="281"/>
      <c r="E5" s="281"/>
      <c r="F5" s="281"/>
      <c r="G5" s="282"/>
      <c r="H5" s="277"/>
    </row>
    <row r="6" spans="1:12" ht="71.25" customHeight="1">
      <c r="A6" s="279"/>
      <c r="B6" s="13"/>
      <c r="C6" s="283" t="s">
        <v>159</v>
      </c>
      <c r="D6" s="284"/>
      <c r="E6" s="283" t="s">
        <v>160</v>
      </c>
      <c r="F6" s="285"/>
      <c r="G6" s="286"/>
      <c r="H6" s="13"/>
    </row>
    <row r="7" spans="1:12" ht="36">
      <c r="A7" s="288" t="s">
        <v>48</v>
      </c>
      <c r="B7" s="33" t="s">
        <v>49</v>
      </c>
      <c r="C7" s="288" t="s">
        <v>161</v>
      </c>
      <c r="D7" s="290" t="s">
        <v>51</v>
      </c>
      <c r="E7" s="290" t="s">
        <v>52</v>
      </c>
      <c r="F7" s="290" t="s">
        <v>51</v>
      </c>
      <c r="G7" s="35" t="s">
        <v>162</v>
      </c>
      <c r="H7" s="195" t="s">
        <v>163</v>
      </c>
    </row>
    <row r="8" spans="1:12" ht="57.75" customHeight="1">
      <c r="A8" s="289"/>
      <c r="B8" s="34" t="s">
        <v>164</v>
      </c>
      <c r="C8" s="289"/>
      <c r="D8" s="291"/>
      <c r="E8" s="291"/>
      <c r="F8" s="291"/>
      <c r="G8" s="36" t="s">
        <v>165</v>
      </c>
      <c r="H8" s="196" t="s">
        <v>166</v>
      </c>
      <c r="J8" s="271" t="s">
        <v>90</v>
      </c>
      <c r="K8" s="272"/>
      <c r="L8" s="287"/>
    </row>
    <row r="9" spans="1:12" ht="19.5">
      <c r="A9" s="197" t="s">
        <v>167</v>
      </c>
      <c r="B9" s="19"/>
      <c r="C9" s="37">
        <v>1</v>
      </c>
      <c r="D9" s="19"/>
      <c r="E9" s="38" t="s">
        <v>168</v>
      </c>
      <c r="F9" s="37">
        <v>150</v>
      </c>
      <c r="G9" s="37">
        <v>2</v>
      </c>
      <c r="H9" s="19" t="s">
        <v>65</v>
      </c>
      <c r="I9" s="135"/>
      <c r="J9" s="182" t="s">
        <v>58</v>
      </c>
      <c r="K9" s="183" t="s">
        <v>59</v>
      </c>
      <c r="L9" s="184" t="s">
        <v>91</v>
      </c>
    </row>
    <row r="10" spans="1:12" ht="16.5">
      <c r="A10" s="198" t="s">
        <v>169</v>
      </c>
      <c r="B10" s="40">
        <v>0</v>
      </c>
      <c r="C10" s="23"/>
      <c r="D10" s="40">
        <v>0</v>
      </c>
      <c r="E10" s="23"/>
      <c r="F10" s="40">
        <v>150</v>
      </c>
      <c r="G10" s="23"/>
      <c r="H10" s="23"/>
      <c r="J10" s="185" t="s">
        <v>93</v>
      </c>
      <c r="K10" s="177"/>
      <c r="L10" s="178"/>
    </row>
    <row r="11" spans="1:12" ht="32.25">
      <c r="A11" s="197" t="s">
        <v>170</v>
      </c>
      <c r="B11" s="37">
        <v>1</v>
      </c>
      <c r="C11" s="37">
        <v>1</v>
      </c>
      <c r="D11" s="19"/>
      <c r="E11" s="37" t="s">
        <v>72</v>
      </c>
      <c r="F11" s="37">
        <v>41.6</v>
      </c>
      <c r="G11" s="37">
        <v>2</v>
      </c>
      <c r="H11" s="19" t="s">
        <v>73</v>
      </c>
      <c r="J11" s="185" t="s">
        <v>95</v>
      </c>
      <c r="K11" s="177"/>
      <c r="L11" s="178"/>
    </row>
    <row r="12" spans="1:12" ht="16.5">
      <c r="A12" s="198" t="s">
        <v>171</v>
      </c>
      <c r="B12" s="23"/>
      <c r="C12" s="23"/>
      <c r="D12" s="40">
        <v>0</v>
      </c>
      <c r="E12" s="23"/>
      <c r="F12" s="40">
        <v>41.6</v>
      </c>
      <c r="G12" s="23"/>
      <c r="H12" s="23"/>
      <c r="J12" s="186"/>
      <c r="K12" s="187"/>
      <c r="L12" s="188"/>
    </row>
    <row r="13" spans="1:12" ht="16.5">
      <c r="A13" s="197" t="s">
        <v>172</v>
      </c>
      <c r="B13" s="19">
        <v>1</v>
      </c>
      <c r="C13" s="41">
        <v>1</v>
      </c>
      <c r="D13" s="19"/>
      <c r="E13" s="37" t="s">
        <v>72</v>
      </c>
      <c r="F13" s="37">
        <v>7.3</v>
      </c>
      <c r="G13" s="37">
        <v>2</v>
      </c>
      <c r="H13" s="19" t="s">
        <v>83</v>
      </c>
      <c r="J13" s="182" t="s">
        <v>67</v>
      </c>
      <c r="K13" s="183" t="s">
        <v>68</v>
      </c>
      <c r="L13" s="184" t="s">
        <v>91</v>
      </c>
    </row>
    <row r="14" spans="1:12" ht="16.5">
      <c r="A14" s="198" t="s">
        <v>173</v>
      </c>
      <c r="B14" s="42">
        <v>0</v>
      </c>
      <c r="C14" s="23"/>
      <c r="D14" s="40">
        <v>0</v>
      </c>
      <c r="E14" s="23"/>
      <c r="F14" s="40">
        <v>7.3</v>
      </c>
      <c r="G14" s="23"/>
      <c r="H14" s="23"/>
      <c r="J14" s="185" t="s">
        <v>98</v>
      </c>
      <c r="K14" s="177"/>
      <c r="L14" s="178"/>
    </row>
    <row r="15" spans="1:12" ht="16.5">
      <c r="A15" s="199" t="s">
        <v>174</v>
      </c>
      <c r="B15" s="43">
        <v>1</v>
      </c>
      <c r="C15" s="44">
        <v>1</v>
      </c>
      <c r="D15" s="43"/>
      <c r="E15" s="45" t="s">
        <v>72</v>
      </c>
      <c r="F15" s="45">
        <v>13.5</v>
      </c>
      <c r="G15" s="45">
        <v>2</v>
      </c>
      <c r="H15" s="43" t="s">
        <v>83</v>
      </c>
      <c r="J15" s="185" t="s">
        <v>100</v>
      </c>
      <c r="K15" s="177"/>
      <c r="L15" s="178"/>
    </row>
    <row r="16" spans="1:12" ht="16.5">
      <c r="A16" s="197" t="s">
        <v>175</v>
      </c>
      <c r="B16" s="19">
        <v>1</v>
      </c>
      <c r="C16" s="37">
        <v>1</v>
      </c>
      <c r="D16" s="19"/>
      <c r="E16" s="37" t="s">
        <v>72</v>
      </c>
      <c r="F16" s="37">
        <v>26.8</v>
      </c>
      <c r="G16" s="37">
        <v>2</v>
      </c>
      <c r="H16" s="19" t="s">
        <v>83</v>
      </c>
      <c r="J16" s="186"/>
      <c r="K16" s="187"/>
      <c r="L16" s="188"/>
    </row>
    <row r="17" spans="1:12" ht="16.5">
      <c r="A17" s="198" t="s">
        <v>176</v>
      </c>
      <c r="B17" s="42">
        <v>0</v>
      </c>
      <c r="C17" s="23"/>
      <c r="D17" s="40">
        <v>0</v>
      </c>
      <c r="E17" s="23"/>
      <c r="F17" s="40">
        <v>40.299999999999997</v>
      </c>
      <c r="G17" s="23"/>
      <c r="H17" s="23"/>
      <c r="J17" s="182" t="s">
        <v>103</v>
      </c>
      <c r="K17" s="183" t="s">
        <v>68</v>
      </c>
      <c r="L17" s="184" t="s">
        <v>91</v>
      </c>
    </row>
    <row r="18" spans="1:12" ht="16.5">
      <c r="A18" s="197" t="s">
        <v>177</v>
      </c>
      <c r="B18" s="19">
        <v>1</v>
      </c>
      <c r="C18" s="37">
        <v>1</v>
      </c>
      <c r="D18" s="19"/>
      <c r="E18" s="46" t="s">
        <v>178</v>
      </c>
      <c r="F18" s="37">
        <v>11.4</v>
      </c>
      <c r="G18" s="37" t="s">
        <v>179</v>
      </c>
      <c r="H18" s="19" t="s">
        <v>135</v>
      </c>
      <c r="J18" s="185" t="s">
        <v>105</v>
      </c>
      <c r="K18" s="177"/>
      <c r="L18" s="178"/>
    </row>
    <row r="19" spans="1:12" ht="16.5">
      <c r="A19" s="198" t="s">
        <v>180</v>
      </c>
      <c r="B19" s="40">
        <v>0</v>
      </c>
      <c r="C19" s="23"/>
      <c r="D19" s="40">
        <v>0</v>
      </c>
      <c r="E19" s="23"/>
      <c r="F19" s="40">
        <v>11.4</v>
      </c>
      <c r="G19" s="23"/>
      <c r="H19" s="23"/>
      <c r="J19" s="185" t="s">
        <v>106</v>
      </c>
      <c r="K19" s="177"/>
      <c r="L19" s="178"/>
    </row>
    <row r="20" spans="1:12" ht="16.5">
      <c r="A20" s="197" t="s">
        <v>181</v>
      </c>
      <c r="B20" s="19"/>
      <c r="C20" s="37">
        <v>1</v>
      </c>
      <c r="D20" s="19"/>
      <c r="E20" s="46" t="s">
        <v>178</v>
      </c>
      <c r="F20" s="37">
        <v>22.4</v>
      </c>
      <c r="G20" s="37">
        <v>2</v>
      </c>
      <c r="H20" s="19" t="s">
        <v>65</v>
      </c>
      <c r="J20" s="185" t="s">
        <v>107</v>
      </c>
      <c r="K20" s="177"/>
      <c r="L20" s="178"/>
    </row>
    <row r="21" spans="1:12" ht="16.5">
      <c r="A21" s="198" t="s">
        <v>182</v>
      </c>
      <c r="B21" s="40">
        <v>0</v>
      </c>
      <c r="C21" s="23"/>
      <c r="D21" s="40">
        <v>0</v>
      </c>
      <c r="E21" s="23"/>
      <c r="F21" s="40">
        <v>22.4</v>
      </c>
      <c r="G21" s="23"/>
      <c r="H21" s="23"/>
      <c r="J21" s="189" t="s">
        <v>108</v>
      </c>
      <c r="K21" s="177"/>
      <c r="L21" s="178"/>
    </row>
    <row r="22" spans="1:12" ht="16.5">
      <c r="A22" s="197" t="s">
        <v>84</v>
      </c>
      <c r="B22" s="19">
        <v>1</v>
      </c>
      <c r="C22" s="37">
        <v>1</v>
      </c>
      <c r="D22" s="19"/>
      <c r="E22" s="38" t="s">
        <v>168</v>
      </c>
      <c r="F22" s="37">
        <v>24</v>
      </c>
      <c r="G22" s="37">
        <v>2</v>
      </c>
      <c r="H22" s="19" t="s">
        <v>65</v>
      </c>
      <c r="J22" s="189" t="s">
        <v>109</v>
      </c>
      <c r="K22" s="177"/>
      <c r="L22" s="178"/>
    </row>
    <row r="23" spans="1:12" ht="16.5">
      <c r="A23" s="197" t="s">
        <v>87</v>
      </c>
      <c r="B23" s="19">
        <v>1</v>
      </c>
      <c r="C23" s="37"/>
      <c r="D23" s="19"/>
      <c r="E23" s="38"/>
      <c r="F23" s="37">
        <v>1</v>
      </c>
      <c r="G23" s="37" t="s">
        <v>183</v>
      </c>
      <c r="H23" s="19"/>
      <c r="J23" s="185" t="s">
        <v>111</v>
      </c>
      <c r="K23" s="177"/>
      <c r="L23" s="178"/>
    </row>
    <row r="24" spans="1:12" ht="16.5">
      <c r="A24" s="198" t="s">
        <v>184</v>
      </c>
      <c r="B24" s="23"/>
      <c r="C24" s="23"/>
      <c r="D24" s="23"/>
      <c r="E24" s="23"/>
      <c r="F24" s="40">
        <v>24</v>
      </c>
      <c r="G24" s="23"/>
      <c r="H24" s="23"/>
      <c r="J24" s="185" t="s">
        <v>113</v>
      </c>
      <c r="K24" s="177"/>
      <c r="L24" s="178"/>
    </row>
    <row r="25" spans="1:12">
      <c r="A25" s="160"/>
      <c r="B25" s="23"/>
      <c r="C25" s="23"/>
      <c r="D25" s="23"/>
      <c r="E25" s="23"/>
      <c r="F25" s="23"/>
      <c r="G25" s="23"/>
      <c r="H25" s="23"/>
      <c r="J25" s="185" t="s">
        <v>114</v>
      </c>
      <c r="K25" s="177"/>
      <c r="L25" s="178"/>
    </row>
    <row r="26" spans="1:12" ht="16.5">
      <c r="A26" s="200" t="s">
        <v>185</v>
      </c>
      <c r="B26" s="30"/>
      <c r="C26" s="31"/>
      <c r="D26" s="47">
        <v>0</v>
      </c>
      <c r="E26" s="30"/>
      <c r="F26" s="23"/>
      <c r="G26" s="30"/>
      <c r="H26" s="30"/>
      <c r="J26" s="185" t="s">
        <v>116</v>
      </c>
      <c r="K26" s="177"/>
      <c r="L26" s="178"/>
    </row>
    <row r="27" spans="1:12" ht="16.5">
      <c r="A27" s="201" t="s">
        <v>186</v>
      </c>
      <c r="B27" s="202"/>
      <c r="C27" s="202"/>
      <c r="D27" s="202"/>
      <c r="E27" s="203"/>
      <c r="F27" s="204">
        <v>297</v>
      </c>
      <c r="G27" s="202"/>
      <c r="H27" s="202"/>
      <c r="J27" s="185" t="s">
        <v>118</v>
      </c>
      <c r="K27" s="177"/>
      <c r="L27" s="178"/>
    </row>
    <row r="28" spans="1:12">
      <c r="J28" s="185" t="s">
        <v>120</v>
      </c>
      <c r="K28" s="177"/>
      <c r="L28" s="178"/>
    </row>
    <row r="29" spans="1:12" ht="15" customHeight="1">
      <c r="J29" s="185" t="s">
        <v>121</v>
      </c>
      <c r="K29" s="177"/>
      <c r="L29" s="178"/>
    </row>
    <row r="30" spans="1:12" ht="15" customHeight="1">
      <c r="J30" s="185" t="s">
        <v>123</v>
      </c>
      <c r="K30" s="177"/>
      <c r="L30" s="178"/>
    </row>
    <row r="31" spans="1:12" ht="15" customHeight="1">
      <c r="J31" s="185" t="s">
        <v>125</v>
      </c>
      <c r="K31" s="177"/>
      <c r="L31" s="178"/>
    </row>
    <row r="32" spans="1:12" ht="15" customHeight="1">
      <c r="J32" s="185" t="s">
        <v>127</v>
      </c>
      <c r="K32" s="177"/>
      <c r="L32" s="178"/>
    </row>
    <row r="33" spans="10:12" ht="15" customHeight="1">
      <c r="J33" s="185" t="s">
        <v>129</v>
      </c>
      <c r="K33" s="177"/>
      <c r="L33" s="178"/>
    </row>
    <row r="34" spans="10:12" ht="15" customHeight="1">
      <c r="J34" s="190" t="s">
        <v>131</v>
      </c>
      <c r="K34" s="191"/>
      <c r="L34" s="192"/>
    </row>
  </sheetData>
  <mergeCells count="13">
    <mergeCell ref="J8:L8"/>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697A3-83A6-430F-9D3E-468E15CA5A0B}">
  <dimension ref="A1:L32"/>
  <sheetViews>
    <sheetView workbookViewId="0">
      <selection activeCell="J36" sqref="J36"/>
    </sheetView>
  </sheetViews>
  <sheetFormatPr defaultColWidth="11.42578125" defaultRowHeight="15"/>
  <cols>
    <col min="1" max="1" width="27.42578125" customWidth="1"/>
    <col min="7" max="7" width="28.85546875" customWidth="1"/>
    <col min="8" max="8" width="21.5703125" customWidth="1"/>
    <col min="10" max="10" width="68.140625" customWidth="1"/>
    <col min="12" max="12" width="80.2851562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7.25">
      <c r="A4" s="12"/>
      <c r="B4" s="292" t="s">
        <v>46</v>
      </c>
      <c r="C4" s="293"/>
      <c r="D4" s="293"/>
      <c r="E4" s="293"/>
      <c r="F4" s="293"/>
      <c r="G4" s="294"/>
      <c r="H4" s="295"/>
    </row>
    <row r="5" spans="1:12" ht="17.25">
      <c r="A5" s="297"/>
      <c r="B5" s="298" t="s">
        <v>21</v>
      </c>
      <c r="C5" s="299"/>
      <c r="D5" s="299"/>
      <c r="E5" s="299"/>
      <c r="F5" s="299"/>
      <c r="G5" s="300"/>
      <c r="H5" s="296"/>
    </row>
    <row r="6" spans="1:12" ht="66" customHeight="1">
      <c r="A6" s="277"/>
      <c r="B6" s="13"/>
      <c r="C6" s="301" t="s">
        <v>159</v>
      </c>
      <c r="D6" s="302"/>
      <c r="E6" s="301" t="s">
        <v>160</v>
      </c>
      <c r="F6" s="303"/>
      <c r="G6" s="304"/>
      <c r="H6" s="14"/>
      <c r="J6" s="271" t="s">
        <v>90</v>
      </c>
      <c r="K6" s="272"/>
      <c r="L6" s="287"/>
    </row>
    <row r="7" spans="1:12" ht="34.5" customHeight="1">
      <c r="A7" s="307" t="s">
        <v>48</v>
      </c>
      <c r="B7" s="48" t="s">
        <v>49</v>
      </c>
      <c r="C7" s="309" t="s">
        <v>161</v>
      </c>
      <c r="D7" s="311" t="s">
        <v>51</v>
      </c>
      <c r="E7" s="311" t="s">
        <v>52</v>
      </c>
      <c r="F7" s="311" t="s">
        <v>51</v>
      </c>
      <c r="G7" s="50" t="s">
        <v>162</v>
      </c>
      <c r="H7" s="305" t="s">
        <v>187</v>
      </c>
      <c r="J7" s="182" t="s">
        <v>58</v>
      </c>
      <c r="K7" s="183" t="s">
        <v>59</v>
      </c>
      <c r="L7" s="184" t="s">
        <v>91</v>
      </c>
    </row>
    <row r="8" spans="1:12" ht="34.5">
      <c r="A8" s="308"/>
      <c r="B8" s="49" t="s">
        <v>164</v>
      </c>
      <c r="C8" s="310"/>
      <c r="D8" s="312"/>
      <c r="E8" s="312"/>
      <c r="F8" s="312"/>
      <c r="G8" s="51" t="s">
        <v>165</v>
      </c>
      <c r="H8" s="306"/>
      <c r="J8" s="185" t="s">
        <v>93</v>
      </c>
      <c r="K8" s="177"/>
      <c r="L8" s="178"/>
    </row>
    <row r="9" spans="1:12">
      <c r="A9" s="52" t="s">
        <v>167</v>
      </c>
      <c r="B9" s="53">
        <v>2</v>
      </c>
      <c r="C9" s="53">
        <v>1</v>
      </c>
      <c r="D9" s="53">
        <v>7.9</v>
      </c>
      <c r="E9" s="54" t="s">
        <v>188</v>
      </c>
      <c r="F9" s="53">
        <v>54.6</v>
      </c>
      <c r="G9" s="53">
        <v>1</v>
      </c>
      <c r="H9" s="55" t="s">
        <v>65</v>
      </c>
      <c r="J9" s="185" t="s">
        <v>95</v>
      </c>
      <c r="K9" s="177"/>
      <c r="L9" s="178"/>
    </row>
    <row r="10" spans="1:12">
      <c r="A10" s="56" t="s">
        <v>169</v>
      </c>
      <c r="B10" s="57">
        <v>2</v>
      </c>
      <c r="C10" s="23"/>
      <c r="D10" s="57">
        <v>7.9</v>
      </c>
      <c r="E10" s="23"/>
      <c r="F10" s="57">
        <v>54.6</v>
      </c>
      <c r="G10" s="23"/>
      <c r="H10" s="24"/>
      <c r="J10" s="186"/>
      <c r="K10" s="187"/>
      <c r="L10" s="188"/>
    </row>
    <row r="11" spans="1:12" ht="30.75">
      <c r="A11" s="52" t="s">
        <v>170</v>
      </c>
      <c r="B11" s="53">
        <v>1</v>
      </c>
      <c r="C11" s="53">
        <v>1</v>
      </c>
      <c r="D11" s="53">
        <v>1.8</v>
      </c>
      <c r="E11" s="54" t="s">
        <v>188</v>
      </c>
      <c r="F11" s="53">
        <v>10</v>
      </c>
      <c r="G11" s="53">
        <v>1</v>
      </c>
      <c r="H11" s="55" t="s">
        <v>73</v>
      </c>
      <c r="J11" s="182" t="s">
        <v>67</v>
      </c>
      <c r="K11" s="183" t="s">
        <v>68</v>
      </c>
      <c r="L11" s="184" t="s">
        <v>91</v>
      </c>
    </row>
    <row r="12" spans="1:12">
      <c r="A12" s="56" t="s">
        <v>171</v>
      </c>
      <c r="B12" s="23"/>
      <c r="C12" s="23"/>
      <c r="D12" s="57">
        <v>1.8</v>
      </c>
      <c r="E12" s="23"/>
      <c r="F12" s="57">
        <v>10</v>
      </c>
      <c r="G12" s="23"/>
      <c r="H12" s="24"/>
      <c r="J12" s="185" t="s">
        <v>98</v>
      </c>
      <c r="K12" s="177"/>
      <c r="L12" s="178"/>
    </row>
    <row r="13" spans="1:12">
      <c r="A13" s="52" t="s">
        <v>172</v>
      </c>
      <c r="B13" s="58">
        <v>1</v>
      </c>
      <c r="C13" s="58">
        <v>1</v>
      </c>
      <c r="D13" s="19"/>
      <c r="E13" s="58" t="s">
        <v>72</v>
      </c>
      <c r="F13" s="53">
        <v>1.8</v>
      </c>
      <c r="G13" s="53">
        <v>1</v>
      </c>
      <c r="H13" s="55" t="s">
        <v>83</v>
      </c>
      <c r="J13" s="185" t="s">
        <v>100</v>
      </c>
      <c r="K13" s="177"/>
      <c r="L13" s="178"/>
    </row>
    <row r="14" spans="1:12">
      <c r="A14" s="56" t="s">
        <v>173</v>
      </c>
      <c r="B14" s="59">
        <v>1</v>
      </c>
      <c r="C14" s="23"/>
      <c r="D14" s="57">
        <v>0</v>
      </c>
      <c r="E14" s="23"/>
      <c r="F14" s="57">
        <v>1.8</v>
      </c>
      <c r="G14" s="23"/>
      <c r="H14" s="24"/>
      <c r="J14" s="186"/>
      <c r="K14" s="187"/>
      <c r="L14" s="188"/>
    </row>
    <row r="15" spans="1:12">
      <c r="A15" s="60" t="s">
        <v>174</v>
      </c>
      <c r="B15" s="61">
        <v>3</v>
      </c>
      <c r="C15" s="61">
        <v>1</v>
      </c>
      <c r="D15" s="61">
        <v>0.25</v>
      </c>
      <c r="E15" s="61" t="s">
        <v>72</v>
      </c>
      <c r="F15" s="62">
        <v>18.100000000000001</v>
      </c>
      <c r="G15" s="62">
        <v>1</v>
      </c>
      <c r="H15" s="63" t="s">
        <v>83</v>
      </c>
      <c r="J15" s="182" t="s">
        <v>103</v>
      </c>
      <c r="K15" s="183" t="s">
        <v>68</v>
      </c>
      <c r="L15" s="184" t="s">
        <v>91</v>
      </c>
    </row>
    <row r="16" spans="1:12">
      <c r="A16" s="52" t="s">
        <v>189</v>
      </c>
      <c r="B16" s="58">
        <v>1</v>
      </c>
      <c r="C16" s="53">
        <v>1</v>
      </c>
      <c r="D16" s="19"/>
      <c r="E16" s="58" t="s">
        <v>188</v>
      </c>
      <c r="F16" s="58">
        <v>3.2</v>
      </c>
      <c r="G16" s="53">
        <v>1</v>
      </c>
      <c r="H16" s="55" t="s">
        <v>73</v>
      </c>
      <c r="J16" s="185" t="s">
        <v>105</v>
      </c>
      <c r="K16" s="177"/>
      <c r="L16" s="178"/>
    </row>
    <row r="17" spans="1:12">
      <c r="A17" s="56" t="s">
        <v>176</v>
      </c>
      <c r="B17" s="59">
        <v>4</v>
      </c>
      <c r="C17" s="23"/>
      <c r="D17" s="57">
        <v>0.25</v>
      </c>
      <c r="E17" s="23"/>
      <c r="F17" s="57">
        <v>21.3</v>
      </c>
      <c r="G17" s="23"/>
      <c r="H17" s="24"/>
      <c r="J17" s="185" t="s">
        <v>106</v>
      </c>
      <c r="K17" s="177"/>
      <c r="L17" s="178"/>
    </row>
    <row r="18" spans="1:12">
      <c r="A18" s="60" t="s">
        <v>177</v>
      </c>
      <c r="B18" s="62">
        <v>1</v>
      </c>
      <c r="C18" s="62" t="s">
        <v>190</v>
      </c>
      <c r="D18" s="43"/>
      <c r="E18" s="64" t="s">
        <v>178</v>
      </c>
      <c r="F18" s="62">
        <v>4.7</v>
      </c>
      <c r="G18" s="62">
        <v>1</v>
      </c>
      <c r="H18" s="63" t="s">
        <v>135</v>
      </c>
      <c r="J18" s="185" t="s">
        <v>107</v>
      </c>
      <c r="K18" s="177"/>
      <c r="L18" s="178"/>
    </row>
    <row r="19" spans="1:12">
      <c r="A19" s="52" t="s">
        <v>177</v>
      </c>
      <c r="B19" s="53">
        <v>1</v>
      </c>
      <c r="C19" s="53" t="s">
        <v>190</v>
      </c>
      <c r="D19" s="19"/>
      <c r="E19" s="54" t="s">
        <v>188</v>
      </c>
      <c r="F19" s="53">
        <v>5.4</v>
      </c>
      <c r="G19" s="53">
        <v>1</v>
      </c>
      <c r="H19" s="55" t="s">
        <v>135</v>
      </c>
      <c r="J19" s="189" t="s">
        <v>108</v>
      </c>
      <c r="K19" s="177"/>
      <c r="L19" s="178"/>
    </row>
    <row r="20" spans="1:12">
      <c r="A20" s="56" t="s">
        <v>180</v>
      </c>
      <c r="B20" s="57">
        <v>2</v>
      </c>
      <c r="C20" s="23"/>
      <c r="D20" s="57">
        <v>0</v>
      </c>
      <c r="E20" s="23"/>
      <c r="F20" s="57">
        <v>10.1</v>
      </c>
      <c r="G20" s="23"/>
      <c r="H20" s="24"/>
      <c r="J20" s="189" t="s">
        <v>109</v>
      </c>
      <c r="K20" s="177"/>
      <c r="L20" s="178"/>
    </row>
    <row r="21" spans="1:12">
      <c r="A21" s="52" t="s">
        <v>191</v>
      </c>
      <c r="B21" s="19"/>
      <c r="C21" s="19"/>
      <c r="D21" s="19"/>
      <c r="E21" s="19"/>
      <c r="F21" s="19"/>
      <c r="G21" s="19"/>
      <c r="H21" s="39"/>
      <c r="J21" s="185" t="s">
        <v>111</v>
      </c>
      <c r="K21" s="177"/>
      <c r="L21" s="178"/>
    </row>
    <row r="22" spans="1:12">
      <c r="A22" s="56" t="s">
        <v>182</v>
      </c>
      <c r="B22" s="57">
        <v>0</v>
      </c>
      <c r="C22" s="23"/>
      <c r="D22" s="57">
        <v>0</v>
      </c>
      <c r="E22" s="23"/>
      <c r="F22" s="57">
        <v>0</v>
      </c>
      <c r="G22" s="23"/>
      <c r="H22" s="24"/>
      <c r="J22" s="185" t="s">
        <v>113</v>
      </c>
      <c r="K22" s="177"/>
      <c r="L22" s="178"/>
    </row>
    <row r="23" spans="1:12">
      <c r="A23" s="52" t="s">
        <v>84</v>
      </c>
      <c r="B23" s="53">
        <v>2</v>
      </c>
      <c r="C23" s="53">
        <v>1</v>
      </c>
      <c r="D23" s="53">
        <v>3.6</v>
      </c>
      <c r="E23" s="54" t="s">
        <v>188</v>
      </c>
      <c r="F23" s="53">
        <v>10.5</v>
      </c>
      <c r="G23" s="53">
        <v>1</v>
      </c>
      <c r="H23" s="55" t="s">
        <v>65</v>
      </c>
      <c r="J23" s="185" t="s">
        <v>114</v>
      </c>
      <c r="K23" s="177"/>
      <c r="L23" s="178"/>
    </row>
    <row r="24" spans="1:12">
      <c r="A24" s="56" t="s">
        <v>184</v>
      </c>
      <c r="B24" s="23"/>
      <c r="C24" s="23"/>
      <c r="D24" s="23"/>
      <c r="E24" s="23"/>
      <c r="F24" s="57">
        <v>10.5</v>
      </c>
      <c r="G24" s="23"/>
      <c r="H24" s="24"/>
      <c r="J24" s="185" t="s">
        <v>116</v>
      </c>
      <c r="K24" s="177"/>
      <c r="L24" s="178"/>
    </row>
    <row r="25" spans="1:12">
      <c r="A25" s="29"/>
      <c r="B25" s="23"/>
      <c r="C25" s="23"/>
      <c r="D25" s="23"/>
      <c r="E25" s="23"/>
      <c r="F25" s="23"/>
      <c r="G25" s="23"/>
      <c r="H25" s="24"/>
      <c r="J25" s="185" t="s">
        <v>118</v>
      </c>
      <c r="K25" s="177"/>
      <c r="L25" s="178"/>
    </row>
    <row r="26" spans="1:12">
      <c r="A26" s="65" t="s">
        <v>185</v>
      </c>
      <c r="B26" s="30"/>
      <c r="C26" s="31"/>
      <c r="D26" s="67">
        <v>9.9499999999999993</v>
      </c>
      <c r="E26" s="30"/>
      <c r="F26" s="23"/>
      <c r="G26" s="30"/>
      <c r="H26" s="31"/>
      <c r="J26" s="185" t="s">
        <v>120</v>
      </c>
      <c r="K26" s="177"/>
      <c r="L26" s="178"/>
    </row>
    <row r="27" spans="1:12">
      <c r="A27" s="66" t="s">
        <v>186</v>
      </c>
      <c r="B27" s="23"/>
      <c r="C27" s="23"/>
      <c r="D27" s="23"/>
      <c r="E27" s="24"/>
      <c r="F27" s="67">
        <v>108.3</v>
      </c>
      <c r="G27" s="23"/>
      <c r="H27" s="24"/>
      <c r="J27" s="185" t="s">
        <v>121</v>
      </c>
      <c r="K27" s="177"/>
      <c r="L27" s="178"/>
    </row>
    <row r="28" spans="1:12">
      <c r="J28" s="185" t="s">
        <v>123</v>
      </c>
      <c r="K28" s="177"/>
      <c r="L28" s="178"/>
    </row>
    <row r="29" spans="1:12">
      <c r="J29" s="185" t="s">
        <v>125</v>
      </c>
      <c r="K29" s="177"/>
      <c r="L29" s="178"/>
    </row>
    <row r="30" spans="1:12">
      <c r="J30" s="185" t="s">
        <v>127</v>
      </c>
      <c r="K30" s="177"/>
      <c r="L30" s="178"/>
    </row>
    <row r="31" spans="1:12">
      <c r="J31" s="185" t="s">
        <v>129</v>
      </c>
      <c r="K31" s="177"/>
      <c r="L31" s="178"/>
    </row>
    <row r="32" spans="1:12">
      <c r="J32" s="190" t="s">
        <v>131</v>
      </c>
      <c r="K32" s="191"/>
      <c r="L32" s="192"/>
    </row>
  </sheetData>
  <mergeCells count="14">
    <mergeCell ref="J6:L6"/>
    <mergeCell ref="H7:H8"/>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18D26-9915-4ABF-B982-A39654FA8C09}">
  <dimension ref="A1:L56"/>
  <sheetViews>
    <sheetView tabSelected="1" topLeftCell="A8" workbookViewId="0">
      <selection activeCell="D47" sqref="D47"/>
    </sheetView>
  </sheetViews>
  <sheetFormatPr defaultColWidth="11.42578125" defaultRowHeight="15"/>
  <cols>
    <col min="1" max="1" width="28.85546875" customWidth="1"/>
    <col min="7" max="7" width="30.7109375" customWidth="1"/>
    <col min="8" max="8" width="16.5703125" customWidth="1"/>
    <col min="10" max="10" width="64.7109375" customWidth="1"/>
    <col min="12" max="12" width="74.14062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21.6" customHeight="1">
      <c r="A4" s="137"/>
      <c r="B4" s="238" t="s">
        <v>46</v>
      </c>
      <c r="C4" s="239"/>
      <c r="D4" s="239"/>
      <c r="E4" s="239"/>
      <c r="F4" s="239"/>
      <c r="G4" s="239"/>
      <c r="H4" s="240"/>
    </row>
    <row r="5" spans="1:12" ht="18.600000000000001" customHeight="1">
      <c r="A5" s="138"/>
      <c r="B5" s="242" t="s">
        <v>192</v>
      </c>
      <c r="C5" s="243"/>
      <c r="D5" s="243"/>
      <c r="E5" s="243"/>
      <c r="F5" s="243"/>
      <c r="G5" s="244"/>
      <c r="H5" s="139"/>
    </row>
    <row r="6" spans="1:12" ht="57" customHeight="1">
      <c r="A6" s="235"/>
      <c r="B6" s="1"/>
      <c r="C6" s="313" t="s">
        <v>193</v>
      </c>
      <c r="D6" s="314"/>
      <c r="E6" s="315" t="s">
        <v>160</v>
      </c>
      <c r="F6" s="316"/>
      <c r="G6" s="317"/>
      <c r="H6" s="318" t="s">
        <v>194</v>
      </c>
    </row>
    <row r="7" spans="1:12" ht="41.25" customHeight="1">
      <c r="A7" s="320" t="s">
        <v>48</v>
      </c>
      <c r="B7" s="2" t="s">
        <v>49</v>
      </c>
      <c r="C7" s="322" t="s">
        <v>161</v>
      </c>
      <c r="D7" s="322" t="s">
        <v>51</v>
      </c>
      <c r="E7" s="322" t="s">
        <v>52</v>
      </c>
      <c r="F7" s="322" t="s">
        <v>51</v>
      </c>
      <c r="G7" s="324" t="s">
        <v>53</v>
      </c>
      <c r="H7" s="318"/>
    </row>
    <row r="8" spans="1:12" ht="45" customHeight="1">
      <c r="A8" s="321"/>
      <c r="B8" s="3" t="s">
        <v>57</v>
      </c>
      <c r="C8" s="323"/>
      <c r="D8" s="323"/>
      <c r="E8" s="323"/>
      <c r="F8" s="323"/>
      <c r="G8" s="325"/>
      <c r="H8" s="319"/>
      <c r="J8" s="271" t="s">
        <v>90</v>
      </c>
      <c r="K8" s="272"/>
      <c r="L8" s="272"/>
    </row>
    <row r="9" spans="1:12" ht="15.6" customHeight="1">
      <c r="A9" s="144" t="s">
        <v>61</v>
      </c>
      <c r="B9" s="5"/>
      <c r="C9" s="114"/>
      <c r="D9" s="4"/>
      <c r="E9" s="5"/>
      <c r="F9" s="5"/>
      <c r="G9" s="5"/>
      <c r="H9" s="145"/>
      <c r="J9" s="182" t="s">
        <v>58</v>
      </c>
      <c r="K9" s="183" t="s">
        <v>59</v>
      </c>
      <c r="L9" s="184" t="s">
        <v>91</v>
      </c>
    </row>
    <row r="10" spans="1:12" ht="15.6" customHeight="1">
      <c r="A10" s="146" t="s">
        <v>92</v>
      </c>
      <c r="B10" s="115"/>
      <c r="C10" s="115"/>
      <c r="D10" s="116">
        <f>B10*C10</f>
        <v>0</v>
      </c>
      <c r="E10" s="115" t="s">
        <v>64</v>
      </c>
      <c r="F10" s="115"/>
      <c r="G10" s="115">
        <v>2</v>
      </c>
      <c r="H10" s="147" t="s">
        <v>65</v>
      </c>
      <c r="J10" s="185" t="s">
        <v>93</v>
      </c>
      <c r="K10" s="177"/>
      <c r="L10" s="178"/>
    </row>
    <row r="11" spans="1:12" ht="15.6" customHeight="1">
      <c r="A11" s="146" t="s">
        <v>94</v>
      </c>
      <c r="B11" s="115"/>
      <c r="C11" s="115"/>
      <c r="D11" s="116">
        <f t="shared" ref="D11:D47" si="0">B11*C11</f>
        <v>0</v>
      </c>
      <c r="E11" s="115" t="s">
        <v>64</v>
      </c>
      <c r="F11" s="115"/>
      <c r="G11" s="115">
        <v>2</v>
      </c>
      <c r="H11" s="147" t="s">
        <v>65</v>
      </c>
      <c r="J11" s="185" t="s">
        <v>95</v>
      </c>
      <c r="K11" s="177"/>
      <c r="L11" s="178"/>
    </row>
    <row r="12" spans="1:12" ht="15.6" customHeight="1">
      <c r="A12" s="144" t="s">
        <v>96</v>
      </c>
      <c r="B12" s="117"/>
      <c r="C12" s="117"/>
      <c r="D12" s="118"/>
      <c r="E12" s="117"/>
      <c r="F12" s="117"/>
      <c r="G12" s="117"/>
      <c r="H12" s="148"/>
      <c r="J12" s="186"/>
      <c r="K12" s="187"/>
      <c r="L12" s="188"/>
    </row>
    <row r="13" spans="1:12" ht="15.6" customHeight="1">
      <c r="A13" s="146" t="s">
        <v>97</v>
      </c>
      <c r="B13" s="115"/>
      <c r="C13" s="115"/>
      <c r="D13" s="116">
        <f t="shared" si="0"/>
        <v>0</v>
      </c>
      <c r="E13" s="115" t="s">
        <v>64</v>
      </c>
      <c r="F13" s="115"/>
      <c r="G13" s="115">
        <v>2</v>
      </c>
      <c r="H13" s="147" t="s">
        <v>65</v>
      </c>
      <c r="J13" s="182" t="s">
        <v>67</v>
      </c>
      <c r="K13" s="183" t="s">
        <v>68</v>
      </c>
      <c r="L13" s="184" t="s">
        <v>91</v>
      </c>
    </row>
    <row r="14" spans="1:12" ht="15.6" customHeight="1">
      <c r="A14" s="149"/>
      <c r="B14" s="115"/>
      <c r="C14" s="115"/>
      <c r="D14" s="116">
        <f t="shared" si="0"/>
        <v>0</v>
      </c>
      <c r="E14" s="115"/>
      <c r="F14" s="115"/>
      <c r="G14" s="115"/>
      <c r="H14" s="147"/>
      <c r="J14" s="185" t="s">
        <v>98</v>
      </c>
      <c r="K14" s="177"/>
      <c r="L14" s="178"/>
    </row>
    <row r="15" spans="1:12" ht="15.6" customHeight="1">
      <c r="A15" s="144" t="s">
        <v>99</v>
      </c>
      <c r="B15" s="117"/>
      <c r="C15" s="117"/>
      <c r="D15" s="118"/>
      <c r="E15" s="117"/>
      <c r="F15" s="117"/>
      <c r="G15" s="117"/>
      <c r="H15" s="148"/>
      <c r="J15" s="185" t="s">
        <v>100</v>
      </c>
      <c r="K15" s="177"/>
      <c r="L15" s="178"/>
    </row>
    <row r="16" spans="1:12" ht="15.6" customHeight="1">
      <c r="A16" s="146" t="s">
        <v>101</v>
      </c>
      <c r="B16" s="115"/>
      <c r="C16" s="115"/>
      <c r="D16" s="116">
        <f t="shared" si="0"/>
        <v>0</v>
      </c>
      <c r="E16" s="115" t="s">
        <v>64</v>
      </c>
      <c r="F16" s="115"/>
      <c r="G16" s="115">
        <v>2</v>
      </c>
      <c r="H16" s="147" t="s">
        <v>65</v>
      </c>
      <c r="J16" s="186"/>
      <c r="K16" s="187"/>
      <c r="L16" s="188"/>
    </row>
    <row r="17" spans="1:12" ht="15.6" customHeight="1">
      <c r="A17" s="146" t="s">
        <v>102</v>
      </c>
      <c r="B17" s="115"/>
      <c r="C17" s="115"/>
      <c r="D17" s="116">
        <f t="shared" si="0"/>
        <v>0</v>
      </c>
      <c r="E17" s="115" t="s">
        <v>64</v>
      </c>
      <c r="F17" s="115"/>
      <c r="G17" s="115">
        <v>2</v>
      </c>
      <c r="H17" s="147" t="s">
        <v>65</v>
      </c>
      <c r="J17" s="182" t="s">
        <v>103</v>
      </c>
      <c r="K17" s="183" t="s">
        <v>68</v>
      </c>
      <c r="L17" s="184" t="s">
        <v>91</v>
      </c>
    </row>
    <row r="18" spans="1:12" ht="15.6" customHeight="1">
      <c r="A18" s="146" t="s">
        <v>104</v>
      </c>
      <c r="B18" s="115"/>
      <c r="C18" s="115"/>
      <c r="D18" s="116">
        <f t="shared" si="0"/>
        <v>0</v>
      </c>
      <c r="E18" s="115" t="s">
        <v>64</v>
      </c>
      <c r="F18" s="115"/>
      <c r="G18" s="115">
        <v>2</v>
      </c>
      <c r="H18" s="147" t="s">
        <v>65</v>
      </c>
      <c r="J18" s="185" t="s">
        <v>105</v>
      </c>
      <c r="K18" s="177"/>
      <c r="L18" s="178"/>
    </row>
    <row r="19" spans="1:12" ht="15.6" customHeight="1">
      <c r="A19" s="144" t="s">
        <v>69</v>
      </c>
      <c r="B19" s="119"/>
      <c r="C19" s="117"/>
      <c r="D19" s="118"/>
      <c r="E19" s="119"/>
      <c r="F19" s="119"/>
      <c r="G19" s="119"/>
      <c r="H19" s="148"/>
      <c r="J19" s="185" t="s">
        <v>106</v>
      </c>
      <c r="K19" s="177"/>
      <c r="L19" s="178"/>
    </row>
    <row r="20" spans="1:12" ht="15.6" customHeight="1">
      <c r="A20" s="150" t="s">
        <v>71</v>
      </c>
      <c r="B20" s="115"/>
      <c r="C20" s="115"/>
      <c r="D20" s="116">
        <f t="shared" si="0"/>
        <v>0</v>
      </c>
      <c r="E20" s="115" t="s">
        <v>72</v>
      </c>
      <c r="F20" s="115"/>
      <c r="G20" s="115">
        <v>2</v>
      </c>
      <c r="H20" s="147" t="s">
        <v>73</v>
      </c>
      <c r="J20" s="185" t="s">
        <v>107</v>
      </c>
      <c r="K20" s="177"/>
      <c r="L20" s="178"/>
    </row>
    <row r="21" spans="1:12" ht="15.6" customHeight="1">
      <c r="A21" s="149"/>
      <c r="B21" s="120"/>
      <c r="C21" s="120"/>
      <c r="D21" s="116">
        <f t="shared" si="0"/>
        <v>0</v>
      </c>
      <c r="E21" s="120"/>
      <c r="F21" s="120"/>
      <c r="G21" s="120"/>
      <c r="H21" s="147"/>
      <c r="J21" s="189" t="s">
        <v>108</v>
      </c>
      <c r="K21" s="177"/>
      <c r="L21" s="178"/>
    </row>
    <row r="22" spans="1:12" ht="15.6" customHeight="1">
      <c r="A22" s="144" t="s">
        <v>76</v>
      </c>
      <c r="B22" s="121"/>
      <c r="C22" s="121"/>
      <c r="D22" s="118"/>
      <c r="E22" s="117"/>
      <c r="F22" s="121"/>
      <c r="G22" s="117"/>
      <c r="H22" s="148"/>
      <c r="J22" s="189" t="s">
        <v>109</v>
      </c>
      <c r="K22" s="177"/>
      <c r="L22" s="178"/>
    </row>
    <row r="23" spans="1:12" ht="15.6" customHeight="1">
      <c r="A23" s="146" t="s">
        <v>110</v>
      </c>
      <c r="B23" s="122"/>
      <c r="C23" s="115"/>
      <c r="D23" s="116">
        <f t="shared" si="0"/>
        <v>0</v>
      </c>
      <c r="E23" s="122" t="s">
        <v>72</v>
      </c>
      <c r="F23" s="115"/>
      <c r="G23" s="115">
        <v>2</v>
      </c>
      <c r="H23" s="147" t="s">
        <v>65</v>
      </c>
      <c r="J23" s="185" t="s">
        <v>111</v>
      </c>
      <c r="K23" s="177"/>
      <c r="L23" s="178"/>
    </row>
    <row r="24" spans="1:12" ht="15.6" customHeight="1">
      <c r="A24" s="146" t="s">
        <v>112</v>
      </c>
      <c r="B24" s="122"/>
      <c r="C24" s="116"/>
      <c r="D24" s="116">
        <f t="shared" si="0"/>
        <v>0</v>
      </c>
      <c r="E24" s="115" t="s">
        <v>72</v>
      </c>
      <c r="F24" s="116"/>
      <c r="G24" s="115">
        <v>2</v>
      </c>
      <c r="H24" s="147" t="s">
        <v>65</v>
      </c>
      <c r="J24" s="185" t="s">
        <v>113</v>
      </c>
      <c r="K24" s="177"/>
      <c r="L24" s="178"/>
    </row>
    <row r="25" spans="1:12" ht="15.6" customHeight="1">
      <c r="A25" s="144" t="s">
        <v>81</v>
      </c>
      <c r="B25" s="123"/>
      <c r="C25" s="123"/>
      <c r="D25" s="118"/>
      <c r="E25" s="123"/>
      <c r="F25" s="119"/>
      <c r="G25" s="119"/>
      <c r="H25" s="148"/>
      <c r="J25" s="185" t="s">
        <v>114</v>
      </c>
      <c r="K25" s="177"/>
      <c r="L25" s="178"/>
    </row>
    <row r="26" spans="1:12" ht="15.6" customHeight="1">
      <c r="A26" s="146" t="s">
        <v>115</v>
      </c>
      <c r="B26" s="115"/>
      <c r="C26" s="115"/>
      <c r="D26" s="116">
        <f t="shared" si="0"/>
        <v>0</v>
      </c>
      <c r="E26" s="115" t="s">
        <v>72</v>
      </c>
      <c r="F26" s="115"/>
      <c r="G26" s="115">
        <v>2</v>
      </c>
      <c r="H26" s="147" t="s">
        <v>83</v>
      </c>
      <c r="J26" s="185" t="s">
        <v>116</v>
      </c>
      <c r="K26" s="177"/>
      <c r="L26" s="178"/>
    </row>
    <row r="27" spans="1:12" ht="15.6" customHeight="1">
      <c r="A27" s="146" t="s">
        <v>117</v>
      </c>
      <c r="B27" s="115"/>
      <c r="C27" s="115"/>
      <c r="D27" s="116">
        <f t="shared" si="0"/>
        <v>0</v>
      </c>
      <c r="E27" s="115" t="s">
        <v>72</v>
      </c>
      <c r="F27" s="115"/>
      <c r="G27" s="115">
        <v>2</v>
      </c>
      <c r="H27" s="147" t="s">
        <v>83</v>
      </c>
      <c r="J27" s="185" t="s">
        <v>118</v>
      </c>
      <c r="K27" s="177"/>
      <c r="L27" s="178"/>
    </row>
    <row r="28" spans="1:12" ht="15.6" customHeight="1">
      <c r="A28" s="146" t="s">
        <v>119</v>
      </c>
      <c r="B28" s="115"/>
      <c r="C28" s="115"/>
      <c r="D28" s="116">
        <f t="shared" si="0"/>
        <v>0</v>
      </c>
      <c r="E28" s="115" t="s">
        <v>72</v>
      </c>
      <c r="F28" s="115"/>
      <c r="G28" s="115">
        <v>2</v>
      </c>
      <c r="H28" s="147" t="s">
        <v>83</v>
      </c>
      <c r="J28" s="185" t="s">
        <v>120</v>
      </c>
      <c r="K28" s="177"/>
      <c r="L28" s="178"/>
    </row>
    <row r="29" spans="1:12" ht="15.6" customHeight="1">
      <c r="A29" s="149"/>
      <c r="B29" s="115"/>
      <c r="C29" s="115"/>
      <c r="D29" s="116">
        <f t="shared" si="0"/>
        <v>0</v>
      </c>
      <c r="E29" s="115"/>
      <c r="F29" s="115"/>
      <c r="G29" s="115"/>
      <c r="H29" s="147"/>
      <c r="J29" s="185" t="s">
        <v>121</v>
      </c>
      <c r="K29" s="177"/>
      <c r="L29" s="178"/>
    </row>
    <row r="30" spans="1:12" ht="15.6" customHeight="1">
      <c r="A30" s="144" t="s">
        <v>122</v>
      </c>
      <c r="B30" s="117"/>
      <c r="C30" s="117"/>
      <c r="D30" s="118"/>
      <c r="E30" s="117"/>
      <c r="F30" s="117"/>
      <c r="G30" s="117"/>
      <c r="H30" s="148"/>
      <c r="J30" s="185" t="s">
        <v>123</v>
      </c>
      <c r="K30" s="177"/>
      <c r="L30" s="178"/>
    </row>
    <row r="31" spans="1:12" ht="15.6" customHeight="1">
      <c r="A31" s="146" t="s">
        <v>124</v>
      </c>
      <c r="B31" s="115"/>
      <c r="C31" s="122"/>
      <c r="D31" s="116">
        <f t="shared" si="0"/>
        <v>0</v>
      </c>
      <c r="E31" s="115" t="s">
        <v>72</v>
      </c>
      <c r="F31" s="115"/>
      <c r="G31" s="115">
        <v>2</v>
      </c>
      <c r="H31" s="147" t="s">
        <v>73</v>
      </c>
      <c r="J31" s="185" t="s">
        <v>125</v>
      </c>
      <c r="K31" s="177"/>
      <c r="L31" s="178"/>
    </row>
    <row r="32" spans="1:12" ht="15.6" customHeight="1">
      <c r="A32" s="146" t="s">
        <v>126</v>
      </c>
      <c r="B32" s="115"/>
      <c r="C32" s="115"/>
      <c r="D32" s="116">
        <f t="shared" si="0"/>
        <v>0</v>
      </c>
      <c r="E32" s="115" t="s">
        <v>72</v>
      </c>
      <c r="F32" s="115"/>
      <c r="G32" s="115">
        <v>2</v>
      </c>
      <c r="H32" s="147" t="s">
        <v>73</v>
      </c>
      <c r="J32" s="185" t="s">
        <v>127</v>
      </c>
      <c r="K32" s="177"/>
      <c r="L32" s="178"/>
    </row>
    <row r="33" spans="1:12" ht="15.6" customHeight="1">
      <c r="A33" s="144" t="s">
        <v>128</v>
      </c>
      <c r="B33" s="117"/>
      <c r="C33" s="117"/>
      <c r="D33" s="118"/>
      <c r="E33" s="117"/>
      <c r="F33" s="117"/>
      <c r="G33" s="117"/>
      <c r="H33" s="148"/>
      <c r="J33" s="185" t="s">
        <v>129</v>
      </c>
      <c r="K33" s="177"/>
      <c r="L33" s="178"/>
    </row>
    <row r="34" spans="1:12" ht="15.6" customHeight="1">
      <c r="A34" s="146" t="s">
        <v>130</v>
      </c>
      <c r="B34" s="115"/>
      <c r="C34" s="115"/>
      <c r="D34" s="116">
        <f t="shared" si="0"/>
        <v>0</v>
      </c>
      <c r="E34" s="115" t="s">
        <v>72</v>
      </c>
      <c r="F34" s="115"/>
      <c r="G34" s="115">
        <v>1</v>
      </c>
      <c r="H34" s="147" t="s">
        <v>73</v>
      </c>
      <c r="J34" s="190" t="s">
        <v>131</v>
      </c>
      <c r="K34" s="191"/>
      <c r="L34" s="192"/>
    </row>
    <row r="35" spans="1:12" ht="15.6" customHeight="1">
      <c r="A35" s="146" t="s">
        <v>132</v>
      </c>
      <c r="B35" s="115"/>
      <c r="C35" s="115"/>
      <c r="D35" s="116">
        <f t="shared" si="0"/>
        <v>0</v>
      </c>
      <c r="E35" s="115" t="s">
        <v>72</v>
      </c>
      <c r="F35" s="115"/>
      <c r="G35" s="115">
        <v>1</v>
      </c>
      <c r="H35" s="147" t="s">
        <v>73</v>
      </c>
    </row>
    <row r="36" spans="1:12" ht="15.6" customHeight="1">
      <c r="A36" s="144" t="s">
        <v>133</v>
      </c>
      <c r="B36" s="117"/>
      <c r="C36" s="119"/>
      <c r="D36" s="118"/>
      <c r="E36" s="117"/>
      <c r="F36" s="117"/>
      <c r="G36" s="117"/>
      <c r="H36" s="148"/>
    </row>
    <row r="37" spans="1:12" ht="15.6" customHeight="1">
      <c r="A37" s="146" t="s">
        <v>134</v>
      </c>
      <c r="B37" s="115"/>
      <c r="C37" s="115"/>
      <c r="D37" s="116">
        <f t="shared" si="0"/>
        <v>0</v>
      </c>
      <c r="E37" s="115" t="s">
        <v>72</v>
      </c>
      <c r="F37" s="115"/>
      <c r="G37" s="115" t="s">
        <v>88</v>
      </c>
      <c r="H37" s="147" t="s">
        <v>135</v>
      </c>
    </row>
    <row r="38" spans="1:12" ht="15.6" customHeight="1">
      <c r="A38" s="146" t="s">
        <v>136</v>
      </c>
      <c r="B38" s="115"/>
      <c r="C38" s="115"/>
      <c r="D38" s="116">
        <f t="shared" si="0"/>
        <v>0</v>
      </c>
      <c r="E38" s="115" t="s">
        <v>72</v>
      </c>
      <c r="F38" s="115"/>
      <c r="G38" s="115" t="s">
        <v>88</v>
      </c>
      <c r="H38" s="147" t="s">
        <v>135</v>
      </c>
    </row>
    <row r="39" spans="1:12" ht="15.6" customHeight="1">
      <c r="A39" s="144" t="s">
        <v>137</v>
      </c>
      <c r="B39" s="119"/>
      <c r="C39" s="119"/>
      <c r="D39" s="118"/>
      <c r="E39" s="119"/>
      <c r="F39" s="119"/>
      <c r="G39" s="119"/>
      <c r="H39" s="148"/>
    </row>
    <row r="40" spans="1:12" ht="15.6" customHeight="1">
      <c r="A40" s="146" t="s">
        <v>138</v>
      </c>
      <c r="B40" s="115"/>
      <c r="C40" s="115"/>
      <c r="D40" s="116">
        <f t="shared" si="0"/>
        <v>0</v>
      </c>
      <c r="E40" s="115" t="s">
        <v>72</v>
      </c>
      <c r="F40" s="115"/>
      <c r="G40" s="115">
        <v>1</v>
      </c>
      <c r="H40" s="147" t="s">
        <v>73</v>
      </c>
    </row>
    <row r="41" spans="1:12" ht="14.45" customHeight="1">
      <c r="A41" s="149"/>
      <c r="B41" s="120"/>
      <c r="C41" s="120"/>
      <c r="D41" s="116">
        <f t="shared" si="0"/>
        <v>0</v>
      </c>
      <c r="E41" s="120"/>
      <c r="F41" s="120"/>
      <c r="G41" s="120"/>
      <c r="H41" s="147"/>
    </row>
    <row r="42" spans="1:12" ht="14.45" customHeight="1">
      <c r="A42" s="151" t="s">
        <v>139</v>
      </c>
      <c r="B42" s="124"/>
      <c r="C42" s="124"/>
      <c r="D42" s="118"/>
      <c r="E42" s="124"/>
      <c r="F42" s="125"/>
      <c r="G42" s="125"/>
      <c r="H42" s="152"/>
    </row>
    <row r="43" spans="1:12" ht="14.45" customHeight="1">
      <c r="A43" s="153" t="s">
        <v>140</v>
      </c>
      <c r="B43" s="126"/>
      <c r="C43" s="126"/>
      <c r="D43" s="116">
        <f t="shared" si="0"/>
        <v>0</v>
      </c>
      <c r="E43" s="127" t="s">
        <v>64</v>
      </c>
      <c r="F43" s="127"/>
      <c r="G43" s="128" t="s">
        <v>88</v>
      </c>
      <c r="H43" s="154" t="s">
        <v>135</v>
      </c>
    </row>
    <row r="44" spans="1:12" ht="14.45" customHeight="1">
      <c r="A44" s="155" t="s">
        <v>141</v>
      </c>
      <c r="B44" s="130"/>
      <c r="C44" s="130"/>
      <c r="D44" s="116">
        <f t="shared" si="0"/>
        <v>0</v>
      </c>
      <c r="E44" s="130" t="s">
        <v>64</v>
      </c>
      <c r="F44" s="130"/>
      <c r="G44" s="130" t="s">
        <v>88</v>
      </c>
      <c r="H44" s="154" t="s">
        <v>135</v>
      </c>
    </row>
    <row r="45" spans="1:12" ht="14.45" customHeight="1">
      <c r="A45" s="156" t="s">
        <v>84</v>
      </c>
      <c r="B45" s="131"/>
      <c r="C45" s="131"/>
      <c r="D45" s="118"/>
      <c r="E45" s="131"/>
      <c r="F45" s="131"/>
      <c r="G45" s="131"/>
      <c r="H45" s="157"/>
    </row>
    <row r="46" spans="1:12" ht="14.45" customHeight="1">
      <c r="A46" s="155" t="s">
        <v>142</v>
      </c>
      <c r="B46" s="130"/>
      <c r="C46" s="130"/>
      <c r="D46" s="116">
        <f t="shared" si="0"/>
        <v>0</v>
      </c>
      <c r="E46" s="130" t="s">
        <v>64</v>
      </c>
      <c r="F46" s="130"/>
      <c r="G46" s="130">
        <v>2</v>
      </c>
      <c r="H46" s="154" t="s">
        <v>65</v>
      </c>
    </row>
    <row r="47" spans="1:12" ht="14.45" customHeight="1">
      <c r="A47" s="155"/>
      <c r="B47" s="130"/>
      <c r="C47" s="130"/>
      <c r="D47" s="116"/>
      <c r="E47" s="130"/>
      <c r="F47" s="130"/>
      <c r="G47" s="130"/>
      <c r="H47" s="154"/>
    </row>
    <row r="48" spans="1:12" ht="14.45" customHeight="1">
      <c r="A48" s="155" t="s">
        <v>86</v>
      </c>
      <c r="B48" s="130"/>
      <c r="C48" s="130"/>
      <c r="D48" s="129"/>
      <c r="E48" s="130"/>
      <c r="F48" s="130"/>
      <c r="G48" s="130"/>
      <c r="H48" s="154"/>
    </row>
    <row r="49" spans="1:8" ht="14.45" customHeight="1">
      <c r="A49" s="156" t="s">
        <v>87</v>
      </c>
      <c r="B49" s="131">
        <v>1</v>
      </c>
      <c r="C49" s="131"/>
      <c r="D49" s="131"/>
      <c r="E49" s="131"/>
      <c r="F49" s="131"/>
      <c r="G49" s="131" t="s">
        <v>88</v>
      </c>
      <c r="H49" s="157"/>
    </row>
    <row r="50" spans="1:8" ht="14.45" customHeight="1">
      <c r="A50" s="161"/>
      <c r="B50" s="162"/>
      <c r="C50" s="162"/>
      <c r="D50" s="162"/>
      <c r="E50" s="162"/>
      <c r="F50" s="162"/>
      <c r="G50" s="162"/>
      <c r="H50" s="163"/>
    </row>
    <row r="51" spans="1:8" ht="14.45" customHeight="1"/>
    <row r="52" spans="1:8" ht="14.45" customHeight="1"/>
    <row r="53" spans="1:8" ht="14.45" customHeight="1"/>
    <row r="54" spans="1:8" ht="14.45" customHeight="1"/>
    <row r="55" spans="1:8" ht="14.45" customHeight="1">
      <c r="A55" s="6" t="s">
        <v>143</v>
      </c>
      <c r="B55" s="7"/>
      <c r="C55" s="7"/>
      <c r="D55" s="7"/>
      <c r="E55" s="7"/>
      <c r="F55" s="7"/>
      <c r="G55" s="8"/>
    </row>
    <row r="56" spans="1:8" ht="14.45" customHeight="1">
      <c r="A56" s="9" t="s">
        <v>144</v>
      </c>
      <c r="B56" s="7"/>
      <c r="C56" s="7"/>
      <c r="D56" s="7"/>
      <c r="E56" s="7"/>
      <c r="F56" s="7"/>
      <c r="G56" s="8"/>
    </row>
  </sheetData>
  <mergeCells count="13">
    <mergeCell ref="J8:L8"/>
    <mergeCell ref="H6:H8"/>
    <mergeCell ref="A7:A8"/>
    <mergeCell ref="C7:C8"/>
    <mergeCell ref="D7:D8"/>
    <mergeCell ref="E7:E8"/>
    <mergeCell ref="F7:F8"/>
    <mergeCell ref="G7:G8"/>
    <mergeCell ref="A1:G3"/>
    <mergeCell ref="B5:G5"/>
    <mergeCell ref="C6:D6"/>
    <mergeCell ref="E6:G6"/>
    <mergeCell ref="B4:H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B393-C201-4E86-8DF4-2EA22A10353F}">
  <dimension ref="A1:K61"/>
  <sheetViews>
    <sheetView workbookViewId="0">
      <selection activeCell="B4" sqref="B4:G4"/>
    </sheetView>
  </sheetViews>
  <sheetFormatPr defaultColWidth="11.42578125" defaultRowHeight="15" customHeight="1"/>
  <cols>
    <col min="1" max="1" width="33.85546875" customWidth="1"/>
    <col min="6" max="6" width="30.85546875" customWidth="1"/>
    <col min="9" max="9" width="66.28515625" bestFit="1" customWidth="1"/>
    <col min="11" max="11" width="61.4257812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600000000000001" customHeight="1">
      <c r="A5" s="138"/>
      <c r="B5" s="242" t="s">
        <v>195</v>
      </c>
      <c r="C5" s="243"/>
      <c r="D5" s="243"/>
      <c r="E5" s="243"/>
      <c r="F5" s="244"/>
      <c r="G5" s="139"/>
    </row>
    <row r="6" spans="1:11" ht="36.950000000000003" customHeight="1">
      <c r="A6" s="140" t="s">
        <v>48</v>
      </c>
      <c r="B6" s="2" t="s">
        <v>49</v>
      </c>
      <c r="C6" s="2" t="s">
        <v>50</v>
      </c>
      <c r="D6" s="110" t="s">
        <v>51</v>
      </c>
      <c r="E6" s="110" t="s">
        <v>52</v>
      </c>
      <c r="F6" s="112" t="s">
        <v>53</v>
      </c>
      <c r="G6" s="141" t="s">
        <v>54</v>
      </c>
    </row>
    <row r="7" spans="1:11" ht="52.5" customHeight="1">
      <c r="A7" s="142"/>
      <c r="B7" s="3" t="s">
        <v>57</v>
      </c>
      <c r="C7" s="134"/>
      <c r="D7" s="111"/>
      <c r="E7" s="111"/>
      <c r="F7" s="113"/>
      <c r="G7" s="143"/>
      <c r="I7" s="271" t="s">
        <v>90</v>
      </c>
      <c r="J7" s="272"/>
      <c r="K7" s="272"/>
    </row>
    <row r="8" spans="1:11" ht="15.6" customHeight="1">
      <c r="A8" s="144" t="s">
        <v>61</v>
      </c>
      <c r="B8" s="5"/>
      <c r="C8" s="114"/>
      <c r="D8" s="4"/>
      <c r="E8" s="5"/>
      <c r="F8" s="5"/>
      <c r="G8" s="145"/>
      <c r="I8" s="182" t="s">
        <v>58</v>
      </c>
      <c r="J8" s="183" t="s">
        <v>59</v>
      </c>
      <c r="K8" s="184" t="s">
        <v>91</v>
      </c>
    </row>
    <row r="9" spans="1:11" ht="15.6" customHeight="1">
      <c r="A9" s="146" t="s">
        <v>92</v>
      </c>
      <c r="B9" s="115">
        <v>4</v>
      </c>
      <c r="C9" s="115">
        <v>35</v>
      </c>
      <c r="D9" s="116">
        <f>B9*C9</f>
        <v>140</v>
      </c>
      <c r="E9" s="115" t="s">
        <v>64</v>
      </c>
      <c r="F9" s="115">
        <v>2</v>
      </c>
      <c r="G9" s="147" t="s">
        <v>65</v>
      </c>
      <c r="I9" s="185" t="s">
        <v>93</v>
      </c>
      <c r="J9" s="177"/>
      <c r="K9" s="178"/>
    </row>
    <row r="10" spans="1:11" ht="15.6" customHeight="1">
      <c r="A10" s="144" t="s">
        <v>99</v>
      </c>
      <c r="B10" s="117"/>
      <c r="C10" s="117"/>
      <c r="D10" s="118"/>
      <c r="E10" s="117"/>
      <c r="F10" s="117"/>
      <c r="G10" s="148"/>
      <c r="I10" s="185" t="s">
        <v>95</v>
      </c>
      <c r="J10" s="177"/>
      <c r="K10" s="178"/>
    </row>
    <row r="11" spans="1:11" ht="15.6" customHeight="1">
      <c r="A11" s="146" t="s">
        <v>99</v>
      </c>
      <c r="B11" s="115">
        <v>1</v>
      </c>
      <c r="C11" s="115">
        <v>3.5</v>
      </c>
      <c r="D11" s="116">
        <f t="shared" ref="D11:D28" si="0">B11*C11</f>
        <v>3.5</v>
      </c>
      <c r="E11" s="115" t="s">
        <v>64</v>
      </c>
      <c r="F11" s="115">
        <v>2</v>
      </c>
      <c r="G11" s="147" t="s">
        <v>65</v>
      </c>
      <c r="I11" s="186"/>
      <c r="J11" s="187"/>
      <c r="K11" s="188"/>
    </row>
    <row r="12" spans="1:11" ht="15.6" customHeight="1">
      <c r="A12" s="146" t="s">
        <v>104</v>
      </c>
      <c r="B12" s="115">
        <v>1</v>
      </c>
      <c r="C12" s="115">
        <v>16.8</v>
      </c>
      <c r="D12" s="116">
        <f t="shared" si="0"/>
        <v>16.8</v>
      </c>
      <c r="E12" s="115" t="s">
        <v>64</v>
      </c>
      <c r="F12" s="115">
        <v>2</v>
      </c>
      <c r="G12" s="147" t="s">
        <v>65</v>
      </c>
      <c r="I12" s="182" t="s">
        <v>67</v>
      </c>
      <c r="J12" s="183" t="s">
        <v>68</v>
      </c>
      <c r="K12" s="184" t="s">
        <v>91</v>
      </c>
    </row>
    <row r="13" spans="1:11" ht="15.6" customHeight="1">
      <c r="A13" s="144" t="s">
        <v>69</v>
      </c>
      <c r="B13" s="119"/>
      <c r="C13" s="117"/>
      <c r="D13" s="118"/>
      <c r="E13" s="119"/>
      <c r="F13" s="119"/>
      <c r="G13" s="148"/>
      <c r="I13" s="185" t="s">
        <v>98</v>
      </c>
      <c r="J13" s="177"/>
      <c r="K13" s="178"/>
    </row>
    <row r="14" spans="1:11" ht="15.6" customHeight="1">
      <c r="A14" s="150" t="s">
        <v>71</v>
      </c>
      <c r="B14" s="115">
        <v>1</v>
      </c>
      <c r="C14" s="115">
        <v>12</v>
      </c>
      <c r="D14" s="116">
        <f t="shared" si="0"/>
        <v>12</v>
      </c>
      <c r="E14" s="115" t="s">
        <v>72</v>
      </c>
      <c r="F14" s="115">
        <v>2</v>
      </c>
      <c r="G14" s="147" t="s">
        <v>73</v>
      </c>
      <c r="I14" s="185" t="s">
        <v>100</v>
      </c>
      <c r="J14" s="177"/>
      <c r="K14" s="178"/>
    </row>
    <row r="15" spans="1:11" ht="15.6" customHeight="1">
      <c r="A15" s="149"/>
      <c r="B15" s="120"/>
      <c r="C15" s="120"/>
      <c r="D15" s="116"/>
      <c r="E15" s="120"/>
      <c r="F15" s="120"/>
      <c r="G15" s="147"/>
      <c r="I15" s="186"/>
      <c r="J15" s="187"/>
      <c r="K15" s="188"/>
    </row>
    <row r="16" spans="1:11" ht="15.6" customHeight="1">
      <c r="A16" s="144" t="s">
        <v>76</v>
      </c>
      <c r="B16" s="121"/>
      <c r="C16" s="121"/>
      <c r="D16" s="118"/>
      <c r="E16" s="117"/>
      <c r="F16" s="117"/>
      <c r="G16" s="148"/>
      <c r="I16" s="182" t="s">
        <v>103</v>
      </c>
      <c r="J16" s="183" t="s">
        <v>68</v>
      </c>
      <c r="K16" s="184" t="s">
        <v>91</v>
      </c>
    </row>
    <row r="17" spans="1:11" ht="15.6" customHeight="1">
      <c r="A17" s="146" t="s">
        <v>78</v>
      </c>
      <c r="B17" s="122">
        <v>1</v>
      </c>
      <c r="C17" s="115">
        <v>9.4</v>
      </c>
      <c r="D17" s="116">
        <f t="shared" si="0"/>
        <v>9.4</v>
      </c>
      <c r="E17" s="122" t="s">
        <v>72</v>
      </c>
      <c r="F17" s="115">
        <v>2</v>
      </c>
      <c r="G17" s="147" t="s">
        <v>65</v>
      </c>
      <c r="I17" s="185" t="s">
        <v>105</v>
      </c>
      <c r="J17" s="177"/>
      <c r="K17" s="178"/>
    </row>
    <row r="18" spans="1:11" ht="15.6" customHeight="1">
      <c r="A18" s="146" t="s">
        <v>196</v>
      </c>
      <c r="B18" s="122">
        <v>1</v>
      </c>
      <c r="C18" s="116">
        <v>3.9</v>
      </c>
      <c r="D18" s="116">
        <f t="shared" si="0"/>
        <v>3.9</v>
      </c>
      <c r="E18" s="115" t="s">
        <v>64</v>
      </c>
      <c r="F18" s="115">
        <v>2</v>
      </c>
      <c r="G18" s="147" t="s">
        <v>65</v>
      </c>
      <c r="I18" s="185" t="s">
        <v>106</v>
      </c>
      <c r="J18" s="177"/>
      <c r="K18" s="178"/>
    </row>
    <row r="19" spans="1:11" ht="15.6" customHeight="1">
      <c r="A19" s="144" t="s">
        <v>81</v>
      </c>
      <c r="B19" s="123"/>
      <c r="C19" s="123"/>
      <c r="D19" s="118"/>
      <c r="E19" s="123"/>
      <c r="F19" s="119"/>
      <c r="G19" s="148"/>
      <c r="I19" s="185" t="s">
        <v>107</v>
      </c>
      <c r="J19" s="177"/>
      <c r="K19" s="178"/>
    </row>
    <row r="20" spans="1:11" ht="15.6" customHeight="1">
      <c r="A20" s="146" t="s">
        <v>115</v>
      </c>
      <c r="B20" s="115">
        <v>1</v>
      </c>
      <c r="C20" s="115">
        <v>1.8</v>
      </c>
      <c r="D20" s="116">
        <f t="shared" si="0"/>
        <v>1.8</v>
      </c>
      <c r="E20" s="115" t="s">
        <v>72</v>
      </c>
      <c r="F20" s="115">
        <v>2</v>
      </c>
      <c r="G20" s="147" t="s">
        <v>83</v>
      </c>
      <c r="I20" s="189" t="s">
        <v>108</v>
      </c>
      <c r="J20" s="177"/>
      <c r="K20" s="178"/>
    </row>
    <row r="21" spans="1:11" ht="15.6" customHeight="1">
      <c r="A21" s="146" t="s">
        <v>197</v>
      </c>
      <c r="B21" s="115">
        <v>1</v>
      </c>
      <c r="C21" s="115">
        <v>4.0999999999999996</v>
      </c>
      <c r="D21" s="116">
        <f t="shared" si="0"/>
        <v>4.0999999999999996</v>
      </c>
      <c r="E21" s="115" t="s">
        <v>72</v>
      </c>
      <c r="F21" s="115">
        <v>2</v>
      </c>
      <c r="G21" s="147" t="s">
        <v>83</v>
      </c>
      <c r="I21" s="189" t="s">
        <v>109</v>
      </c>
      <c r="J21" s="177"/>
      <c r="K21" s="178"/>
    </row>
    <row r="22" spans="1:11" ht="15.6" customHeight="1">
      <c r="A22" s="146"/>
      <c r="B22" s="115"/>
      <c r="C22" s="115"/>
      <c r="D22" s="116"/>
      <c r="E22" s="115"/>
      <c r="F22" s="115"/>
      <c r="G22" s="147"/>
      <c r="I22" s="185" t="s">
        <v>111</v>
      </c>
      <c r="J22" s="177"/>
      <c r="K22" s="178"/>
    </row>
    <row r="23" spans="1:11" ht="15.6" customHeight="1">
      <c r="A23" s="144" t="s">
        <v>133</v>
      </c>
      <c r="B23" s="117"/>
      <c r="C23" s="119"/>
      <c r="D23" s="118"/>
      <c r="E23" s="117"/>
      <c r="F23" s="117"/>
      <c r="G23" s="148"/>
      <c r="I23" s="185" t="s">
        <v>113</v>
      </c>
      <c r="J23" s="177"/>
      <c r="K23" s="178"/>
    </row>
    <row r="24" spans="1:11" ht="15.6" customHeight="1">
      <c r="A24" s="146" t="s">
        <v>133</v>
      </c>
      <c r="B24" s="115">
        <v>1</v>
      </c>
      <c r="C24" s="115">
        <v>4.3</v>
      </c>
      <c r="D24" s="116">
        <f t="shared" si="0"/>
        <v>4.3</v>
      </c>
      <c r="E24" s="115" t="s">
        <v>72</v>
      </c>
      <c r="F24" s="115" t="s">
        <v>88</v>
      </c>
      <c r="G24" s="147" t="s">
        <v>135</v>
      </c>
      <c r="I24" s="185" t="s">
        <v>114</v>
      </c>
      <c r="J24" s="177"/>
      <c r="K24" s="178"/>
    </row>
    <row r="25" spans="1:11" ht="15.6" customHeight="1">
      <c r="A25" s="146"/>
      <c r="B25" s="115"/>
      <c r="C25" s="115"/>
      <c r="D25" s="116"/>
      <c r="E25" s="115"/>
      <c r="F25" s="115"/>
      <c r="G25" s="147"/>
      <c r="I25" s="185" t="s">
        <v>116</v>
      </c>
      <c r="J25" s="177"/>
      <c r="K25" s="178"/>
    </row>
    <row r="26" spans="1:11" ht="14.45" customHeight="1">
      <c r="A26" s="156" t="s">
        <v>84</v>
      </c>
      <c r="B26" s="131"/>
      <c r="C26" s="131"/>
      <c r="D26" s="118"/>
      <c r="E26" s="131"/>
      <c r="F26" s="131"/>
      <c r="G26" s="157"/>
      <c r="I26" s="185" t="s">
        <v>118</v>
      </c>
      <c r="J26" s="177"/>
      <c r="K26" s="178"/>
    </row>
    <row r="27" spans="1:11" ht="14.45" customHeight="1">
      <c r="A27" s="158" t="s">
        <v>198</v>
      </c>
      <c r="B27" s="130">
        <v>1</v>
      </c>
      <c r="C27" s="130">
        <v>10.7</v>
      </c>
      <c r="D27" s="116">
        <f t="shared" si="0"/>
        <v>10.7</v>
      </c>
      <c r="E27" s="130" t="s">
        <v>64</v>
      </c>
      <c r="F27" s="130">
        <v>2</v>
      </c>
      <c r="G27" s="154" t="s">
        <v>65</v>
      </c>
      <c r="I27" s="185" t="s">
        <v>120</v>
      </c>
      <c r="J27" s="177"/>
      <c r="K27" s="178"/>
    </row>
    <row r="28" spans="1:11" ht="14.45" customHeight="1">
      <c r="A28" s="155"/>
      <c r="B28" s="130"/>
      <c r="C28" s="130"/>
      <c r="D28" s="116"/>
      <c r="E28" s="130"/>
      <c r="F28" s="130"/>
      <c r="G28" s="154"/>
      <c r="I28" s="185" t="s">
        <v>121</v>
      </c>
      <c r="J28" s="177"/>
      <c r="K28" s="178"/>
    </row>
    <row r="29" spans="1:11" ht="14.45" customHeight="1">
      <c r="A29" s="155" t="s">
        <v>86</v>
      </c>
      <c r="B29" s="130"/>
      <c r="C29" s="130"/>
      <c r="D29" s="129">
        <f>SUM(D9:D28)</f>
        <v>206.50000000000003</v>
      </c>
      <c r="E29" s="130"/>
      <c r="F29" s="130"/>
      <c r="G29" s="154"/>
      <c r="I29" s="185" t="s">
        <v>123</v>
      </c>
      <c r="J29" s="177"/>
      <c r="K29" s="178"/>
    </row>
    <row r="30" spans="1:11" ht="14.45" customHeight="1">
      <c r="A30" s="156" t="s">
        <v>87</v>
      </c>
      <c r="B30" s="131">
        <v>1</v>
      </c>
      <c r="C30" s="131"/>
      <c r="D30" s="131"/>
      <c r="E30" s="131"/>
      <c r="F30" s="131" t="s">
        <v>88</v>
      </c>
      <c r="G30" s="157"/>
      <c r="I30" s="185" t="s">
        <v>125</v>
      </c>
      <c r="J30" s="177"/>
      <c r="K30" s="178"/>
    </row>
    <row r="31" spans="1:11" ht="14.45" customHeight="1">
      <c r="A31" s="233"/>
      <c r="B31" s="136"/>
      <c r="C31" s="136"/>
      <c r="D31" s="136"/>
      <c r="E31" s="136"/>
      <c r="F31" s="136"/>
      <c r="G31" s="234"/>
      <c r="I31" s="185" t="s">
        <v>127</v>
      </c>
      <c r="J31" s="177"/>
      <c r="K31" s="178"/>
    </row>
    <row r="32" spans="1:11" ht="14.45" customHeight="1">
      <c r="A32" s="159"/>
      <c r="B32" s="162"/>
      <c r="C32" s="162"/>
      <c r="D32" s="162"/>
      <c r="E32" s="162"/>
      <c r="F32" s="162"/>
      <c r="G32" s="163"/>
      <c r="I32" s="185" t="s">
        <v>129</v>
      </c>
      <c r="J32" s="177"/>
      <c r="K32" s="178"/>
    </row>
    <row r="33" spans="1:11" ht="14.45" customHeight="1">
      <c r="I33" s="190" t="s">
        <v>131</v>
      </c>
      <c r="J33" s="191"/>
      <c r="K33" s="192"/>
    </row>
    <row r="34" spans="1:11" ht="14.45" customHeight="1"/>
    <row r="35" spans="1:11" ht="14.45" customHeight="1"/>
    <row r="36" spans="1:11" ht="14.45" customHeight="1"/>
    <row r="37" spans="1:11" ht="14.45" customHeight="1"/>
    <row r="38" spans="1:11" ht="14.45" customHeight="1"/>
    <row r="39" spans="1:11" ht="14.45" customHeight="1"/>
    <row r="40" spans="1:11" ht="14.45" customHeight="1"/>
    <row r="41" spans="1:11" ht="14.45" customHeight="1">
      <c r="A41" s="6" t="s">
        <v>143</v>
      </c>
      <c r="B41" s="7"/>
      <c r="C41" s="7"/>
      <c r="D41" s="7"/>
      <c r="E41" s="7"/>
      <c r="F41" s="8"/>
    </row>
    <row r="42" spans="1:11" ht="14.45" customHeight="1">
      <c r="A42" s="9" t="s">
        <v>144</v>
      </c>
      <c r="B42" s="7"/>
      <c r="C42" s="7"/>
      <c r="D42" s="7"/>
      <c r="E42" s="7"/>
      <c r="F42" s="8"/>
    </row>
    <row r="43" spans="1:11"/>
    <row r="44" spans="1:11"/>
    <row r="45" spans="1:11"/>
    <row r="46" spans="1:11"/>
    <row r="47" spans="1:11"/>
    <row r="48" spans="1:11"/>
    <row r="49"/>
    <row r="50"/>
    <row r="51"/>
    <row r="52"/>
    <row r="53"/>
    <row r="54"/>
    <row r="55"/>
    <row r="56"/>
    <row r="57"/>
    <row r="58"/>
    <row r="59"/>
    <row r="60"/>
    <row r="61"/>
  </sheetData>
  <mergeCells count="4">
    <mergeCell ref="A1:F3"/>
    <mergeCell ref="B5:F5"/>
    <mergeCell ref="I7:K7"/>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2024C-7313-454E-946F-6F96A93A9F99}">
  <dimension ref="A1:L42"/>
  <sheetViews>
    <sheetView workbookViewId="0">
      <selection activeCell="I48" sqref="I48"/>
    </sheetView>
  </sheetViews>
  <sheetFormatPr defaultColWidth="11.42578125" defaultRowHeight="15"/>
  <cols>
    <col min="1" max="1" width="23.85546875" customWidth="1"/>
    <col min="7" max="7" width="29.140625" customWidth="1"/>
    <col min="8" max="8" width="19.28515625" customWidth="1"/>
    <col min="10" max="10" width="66.28515625" bestFit="1" customWidth="1"/>
    <col min="12" max="12" width="52.8554687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5.6" customHeight="1">
      <c r="A4" s="194"/>
      <c r="B4" s="326" t="s">
        <v>46</v>
      </c>
      <c r="C4" s="327"/>
      <c r="D4" s="327"/>
      <c r="E4" s="327"/>
      <c r="F4" s="327"/>
      <c r="G4" s="328"/>
      <c r="H4" s="276"/>
    </row>
    <row r="5" spans="1:12">
      <c r="A5" s="278"/>
      <c r="B5" s="329" t="s">
        <v>29</v>
      </c>
      <c r="C5" s="330"/>
      <c r="D5" s="330"/>
      <c r="E5" s="330"/>
      <c r="F5" s="330"/>
      <c r="G5" s="331"/>
      <c r="H5" s="277"/>
    </row>
    <row r="6" spans="1:12" ht="39.6" customHeight="1">
      <c r="A6" s="279"/>
      <c r="B6" s="13"/>
      <c r="C6" s="332" t="s">
        <v>159</v>
      </c>
      <c r="D6" s="333"/>
      <c r="E6" s="332" t="s">
        <v>160</v>
      </c>
      <c r="F6" s="334"/>
      <c r="G6" s="335"/>
      <c r="H6" s="13"/>
    </row>
    <row r="7" spans="1:12" ht="27.95" customHeight="1">
      <c r="A7" s="336" t="s">
        <v>48</v>
      </c>
      <c r="B7" s="68" t="s">
        <v>49</v>
      </c>
      <c r="C7" s="336" t="s">
        <v>161</v>
      </c>
      <c r="D7" s="339" t="s">
        <v>51</v>
      </c>
      <c r="E7" s="339" t="s">
        <v>52</v>
      </c>
      <c r="F7" s="339" t="s">
        <v>51</v>
      </c>
      <c r="G7" s="70" t="s">
        <v>162</v>
      </c>
      <c r="H7" s="225" t="s">
        <v>163</v>
      </c>
    </row>
    <row r="8" spans="1:12" ht="28.5">
      <c r="A8" s="337"/>
      <c r="B8" s="69" t="s">
        <v>164</v>
      </c>
      <c r="C8" s="338"/>
      <c r="D8" s="340"/>
      <c r="E8" s="340"/>
      <c r="F8" s="340"/>
      <c r="G8" s="71" t="s">
        <v>165</v>
      </c>
      <c r="H8" s="226" t="s">
        <v>166</v>
      </c>
      <c r="J8" s="271" t="s">
        <v>90</v>
      </c>
      <c r="K8" s="272"/>
      <c r="L8" s="272"/>
    </row>
    <row r="9" spans="1:12">
      <c r="A9" s="227" t="s">
        <v>167</v>
      </c>
      <c r="B9" s="72">
        <v>10</v>
      </c>
      <c r="C9" s="73">
        <v>3</v>
      </c>
      <c r="D9" s="72">
        <v>25</v>
      </c>
      <c r="E9" s="74" t="s">
        <v>199</v>
      </c>
      <c r="F9" s="72">
        <v>76.2</v>
      </c>
      <c r="G9" s="72">
        <v>1</v>
      </c>
      <c r="H9" s="80" t="s">
        <v>65</v>
      </c>
      <c r="J9" s="182" t="s">
        <v>58</v>
      </c>
      <c r="K9" s="183" t="s">
        <v>59</v>
      </c>
      <c r="L9" s="184" t="s">
        <v>91</v>
      </c>
    </row>
    <row r="10" spans="1:12">
      <c r="A10" s="227" t="s">
        <v>167</v>
      </c>
      <c r="B10" s="72">
        <v>6</v>
      </c>
      <c r="C10" s="73">
        <v>3</v>
      </c>
      <c r="D10" s="72">
        <v>15</v>
      </c>
      <c r="E10" s="74" t="s">
        <v>199</v>
      </c>
      <c r="F10" s="72">
        <v>47.16</v>
      </c>
      <c r="G10" s="72">
        <v>1</v>
      </c>
      <c r="H10" s="80" t="s">
        <v>65</v>
      </c>
      <c r="J10" s="185" t="s">
        <v>93</v>
      </c>
      <c r="K10" s="177"/>
      <c r="L10" s="178"/>
    </row>
    <row r="11" spans="1:12">
      <c r="A11" s="227" t="s">
        <v>167</v>
      </c>
      <c r="B11" s="72">
        <v>3</v>
      </c>
      <c r="C11" s="73">
        <v>3</v>
      </c>
      <c r="D11" s="72">
        <v>7.5</v>
      </c>
      <c r="E11" s="74" t="s">
        <v>199</v>
      </c>
      <c r="F11" s="72">
        <v>24.54</v>
      </c>
      <c r="G11" s="72">
        <v>1</v>
      </c>
      <c r="H11" s="80" t="s">
        <v>65</v>
      </c>
      <c r="J11" s="185" t="s">
        <v>95</v>
      </c>
      <c r="K11" s="177"/>
      <c r="L11" s="178"/>
    </row>
    <row r="12" spans="1:12">
      <c r="A12" s="227" t="s">
        <v>167</v>
      </c>
      <c r="B12" s="72">
        <v>2</v>
      </c>
      <c r="C12" s="73">
        <v>3</v>
      </c>
      <c r="D12" s="72">
        <v>5</v>
      </c>
      <c r="E12" s="74" t="s">
        <v>199</v>
      </c>
      <c r="F12" s="72">
        <v>15.4</v>
      </c>
      <c r="G12" s="72">
        <v>1</v>
      </c>
      <c r="H12" s="80" t="s">
        <v>65</v>
      </c>
      <c r="J12" s="186"/>
      <c r="K12" s="187"/>
      <c r="L12" s="188"/>
    </row>
    <row r="13" spans="1:12">
      <c r="A13" s="227" t="s">
        <v>167</v>
      </c>
      <c r="B13" s="72">
        <v>1</v>
      </c>
      <c r="C13" s="73">
        <v>3</v>
      </c>
      <c r="D13" s="72">
        <v>5</v>
      </c>
      <c r="E13" s="74" t="s">
        <v>199</v>
      </c>
      <c r="F13" s="72">
        <v>16.04</v>
      </c>
      <c r="G13" s="72">
        <v>1</v>
      </c>
      <c r="H13" s="80" t="s">
        <v>65</v>
      </c>
      <c r="J13" s="182" t="s">
        <v>67</v>
      </c>
      <c r="K13" s="183" t="s">
        <v>68</v>
      </c>
      <c r="L13" s="184" t="s">
        <v>91</v>
      </c>
    </row>
    <row r="14" spans="1:12">
      <c r="A14" s="227" t="s">
        <v>167</v>
      </c>
      <c r="B14" s="72">
        <v>1</v>
      </c>
      <c r="C14" s="73">
        <v>3</v>
      </c>
      <c r="D14" s="72">
        <v>2.5</v>
      </c>
      <c r="E14" s="74" t="s">
        <v>199</v>
      </c>
      <c r="F14" s="72">
        <v>7.54</v>
      </c>
      <c r="G14" s="72">
        <v>1</v>
      </c>
      <c r="H14" s="80" t="s">
        <v>65</v>
      </c>
      <c r="J14" s="185" t="s">
        <v>98</v>
      </c>
      <c r="K14" s="177"/>
      <c r="L14" s="178"/>
    </row>
    <row r="15" spans="1:12">
      <c r="A15" s="228" t="s">
        <v>167</v>
      </c>
      <c r="B15" s="75">
        <v>1</v>
      </c>
      <c r="C15" s="76">
        <v>3</v>
      </c>
      <c r="D15" s="75">
        <v>0</v>
      </c>
      <c r="E15" s="77" t="s">
        <v>199</v>
      </c>
      <c r="F15" s="75">
        <v>16.760000000000002</v>
      </c>
      <c r="G15" s="75">
        <v>1</v>
      </c>
      <c r="H15" s="210" t="s">
        <v>65</v>
      </c>
      <c r="J15" s="185" t="s">
        <v>100</v>
      </c>
      <c r="K15" s="177"/>
      <c r="L15" s="178"/>
    </row>
    <row r="16" spans="1:12">
      <c r="A16" s="229" t="s">
        <v>169</v>
      </c>
      <c r="B16" s="78">
        <v>24</v>
      </c>
      <c r="C16" s="23"/>
      <c r="D16" s="78">
        <v>60</v>
      </c>
      <c r="E16" s="23"/>
      <c r="F16" s="78">
        <v>203.64</v>
      </c>
      <c r="G16" s="23"/>
      <c r="H16" s="23"/>
      <c r="J16" s="186"/>
      <c r="K16" s="187"/>
      <c r="L16" s="188"/>
    </row>
    <row r="17" spans="1:12" ht="24.75">
      <c r="A17" s="227" t="s">
        <v>200</v>
      </c>
      <c r="B17" s="72">
        <v>1</v>
      </c>
      <c r="C17" s="72">
        <v>3</v>
      </c>
      <c r="D17" s="43"/>
      <c r="E17" s="74" t="s">
        <v>199</v>
      </c>
      <c r="F17" s="72">
        <v>202.98</v>
      </c>
      <c r="G17" s="72">
        <v>3</v>
      </c>
      <c r="H17" s="80" t="s">
        <v>73</v>
      </c>
      <c r="J17" s="182" t="s">
        <v>103</v>
      </c>
      <c r="K17" s="183" t="s">
        <v>68</v>
      </c>
      <c r="L17" s="184" t="s">
        <v>91</v>
      </c>
    </row>
    <row r="18" spans="1:12" ht="24.75">
      <c r="A18" s="228" t="s">
        <v>200</v>
      </c>
      <c r="B18" s="75">
        <v>1</v>
      </c>
      <c r="C18" s="75">
        <v>3</v>
      </c>
      <c r="D18" s="19"/>
      <c r="E18" s="77" t="s">
        <v>199</v>
      </c>
      <c r="F18" s="75">
        <v>16.239999999999998</v>
      </c>
      <c r="G18" s="75">
        <v>3</v>
      </c>
      <c r="H18" s="210" t="s">
        <v>73</v>
      </c>
      <c r="J18" s="185" t="s">
        <v>105</v>
      </c>
      <c r="K18" s="177"/>
      <c r="L18" s="178"/>
    </row>
    <row r="19" spans="1:12">
      <c r="A19" s="229" t="s">
        <v>171</v>
      </c>
      <c r="B19" s="23"/>
      <c r="C19" s="23"/>
      <c r="D19" s="78">
        <v>0</v>
      </c>
      <c r="E19" s="23"/>
      <c r="F19" s="78">
        <v>219.22</v>
      </c>
      <c r="G19" s="23"/>
      <c r="H19" s="23"/>
      <c r="J19" s="185" t="s">
        <v>106</v>
      </c>
      <c r="K19" s="177"/>
      <c r="L19" s="178"/>
    </row>
    <row r="20" spans="1:12">
      <c r="A20" s="227" t="s">
        <v>172</v>
      </c>
      <c r="B20" s="79">
        <v>1</v>
      </c>
      <c r="C20" s="79">
        <v>3</v>
      </c>
      <c r="D20" s="43"/>
      <c r="E20" s="79" t="s">
        <v>201</v>
      </c>
      <c r="F20" s="72">
        <v>6.38</v>
      </c>
      <c r="G20" s="72">
        <v>3</v>
      </c>
      <c r="H20" s="80" t="s">
        <v>83</v>
      </c>
      <c r="J20" s="185" t="s">
        <v>107</v>
      </c>
      <c r="K20" s="177"/>
      <c r="L20" s="178"/>
    </row>
    <row r="21" spans="1:12">
      <c r="A21" s="227" t="s">
        <v>172</v>
      </c>
      <c r="B21" s="79">
        <v>1</v>
      </c>
      <c r="C21" s="72">
        <v>3</v>
      </c>
      <c r="D21" s="43"/>
      <c r="E21" s="80" t="s">
        <v>199</v>
      </c>
      <c r="F21" s="72">
        <v>5.2</v>
      </c>
      <c r="G21" s="72">
        <v>3</v>
      </c>
      <c r="H21" s="80" t="s">
        <v>83</v>
      </c>
      <c r="J21" s="189" t="s">
        <v>108</v>
      </c>
      <c r="K21" s="177"/>
      <c r="L21" s="178"/>
    </row>
    <row r="22" spans="1:12">
      <c r="A22" s="227" t="s">
        <v>172</v>
      </c>
      <c r="B22" s="79">
        <v>1</v>
      </c>
      <c r="C22" s="72">
        <v>3</v>
      </c>
      <c r="D22" s="43"/>
      <c r="E22" s="80" t="s">
        <v>199</v>
      </c>
      <c r="F22" s="72">
        <v>2.2999999999999998</v>
      </c>
      <c r="G22" s="72">
        <v>3</v>
      </c>
      <c r="H22" s="80" t="s">
        <v>83</v>
      </c>
      <c r="J22" s="189" t="s">
        <v>109</v>
      </c>
      <c r="K22" s="177"/>
      <c r="L22" s="178"/>
    </row>
    <row r="23" spans="1:12">
      <c r="A23" s="228" t="s">
        <v>172</v>
      </c>
      <c r="B23" s="26">
        <v>2</v>
      </c>
      <c r="C23" s="75">
        <v>1</v>
      </c>
      <c r="D23" s="19"/>
      <c r="E23" s="26" t="s">
        <v>201</v>
      </c>
      <c r="F23" s="75">
        <v>8</v>
      </c>
      <c r="G23" s="75">
        <v>3</v>
      </c>
      <c r="H23" s="210" t="s">
        <v>83</v>
      </c>
      <c r="J23" s="185" t="s">
        <v>111</v>
      </c>
      <c r="K23" s="177"/>
      <c r="L23" s="178"/>
    </row>
    <row r="24" spans="1:12">
      <c r="A24" s="229" t="s">
        <v>173</v>
      </c>
      <c r="B24" s="27">
        <v>5</v>
      </c>
      <c r="C24" s="23"/>
      <c r="D24" s="78">
        <v>0</v>
      </c>
      <c r="E24" s="23"/>
      <c r="F24" s="78">
        <v>21.88</v>
      </c>
      <c r="G24" s="23"/>
      <c r="H24" s="23"/>
      <c r="J24" s="185" t="s">
        <v>113</v>
      </c>
      <c r="K24" s="177"/>
      <c r="L24" s="178"/>
    </row>
    <row r="25" spans="1:12">
      <c r="A25" s="227" t="s">
        <v>174</v>
      </c>
      <c r="B25" s="79">
        <v>1</v>
      </c>
      <c r="C25" s="79">
        <v>3</v>
      </c>
      <c r="D25" s="43"/>
      <c r="E25" s="80" t="s">
        <v>199</v>
      </c>
      <c r="F25" s="72">
        <v>6.44</v>
      </c>
      <c r="G25" s="72">
        <v>1</v>
      </c>
      <c r="H25" s="80" t="s">
        <v>83</v>
      </c>
      <c r="J25" s="185" t="s">
        <v>114</v>
      </c>
      <c r="K25" s="177"/>
      <c r="L25" s="178"/>
    </row>
    <row r="26" spans="1:12">
      <c r="A26" s="227" t="s">
        <v>174</v>
      </c>
      <c r="B26" s="79">
        <v>1</v>
      </c>
      <c r="C26" s="72">
        <v>1</v>
      </c>
      <c r="D26" s="43"/>
      <c r="E26" s="79" t="s">
        <v>201</v>
      </c>
      <c r="F26" s="72">
        <v>9.6</v>
      </c>
      <c r="G26" s="43"/>
      <c r="H26" s="80" t="s">
        <v>83</v>
      </c>
      <c r="J26" s="185" t="s">
        <v>116</v>
      </c>
      <c r="K26" s="177"/>
      <c r="L26" s="178"/>
    </row>
    <row r="27" spans="1:12">
      <c r="A27" s="228" t="s">
        <v>174</v>
      </c>
      <c r="B27" s="26">
        <v>1</v>
      </c>
      <c r="C27" s="75">
        <v>1</v>
      </c>
      <c r="D27" s="26">
        <v>3.1</v>
      </c>
      <c r="E27" s="26" t="s">
        <v>201</v>
      </c>
      <c r="F27" s="75">
        <v>18.899999999999999</v>
      </c>
      <c r="G27" s="19"/>
      <c r="H27" s="210" t="s">
        <v>83</v>
      </c>
      <c r="J27" s="185" t="s">
        <v>118</v>
      </c>
      <c r="K27" s="177"/>
      <c r="L27" s="178"/>
    </row>
    <row r="28" spans="1:12">
      <c r="A28" s="229" t="s">
        <v>176</v>
      </c>
      <c r="B28" s="27">
        <v>3</v>
      </c>
      <c r="C28" s="23"/>
      <c r="D28" s="78">
        <v>3.1</v>
      </c>
      <c r="E28" s="23"/>
      <c r="F28" s="78">
        <v>34.94</v>
      </c>
      <c r="G28" s="23"/>
      <c r="H28" s="23"/>
      <c r="J28" s="185" t="s">
        <v>120</v>
      </c>
      <c r="K28" s="177"/>
      <c r="L28" s="178"/>
    </row>
    <row r="29" spans="1:12">
      <c r="A29" s="227" t="s">
        <v>177</v>
      </c>
      <c r="B29" s="72">
        <v>1</v>
      </c>
      <c r="C29" s="72">
        <v>3</v>
      </c>
      <c r="D29" s="43"/>
      <c r="E29" s="74" t="s">
        <v>199</v>
      </c>
      <c r="F29" s="72">
        <v>2.2999999999999998</v>
      </c>
      <c r="G29" s="72" t="s">
        <v>202</v>
      </c>
      <c r="H29" s="80" t="s">
        <v>135</v>
      </c>
      <c r="J29" s="185" t="s">
        <v>121</v>
      </c>
      <c r="K29" s="177"/>
      <c r="L29" s="178"/>
    </row>
    <row r="30" spans="1:12">
      <c r="A30" s="227" t="s">
        <v>177</v>
      </c>
      <c r="B30" s="72">
        <v>1</v>
      </c>
      <c r="C30" s="72">
        <v>3</v>
      </c>
      <c r="D30" s="43"/>
      <c r="E30" s="74" t="s">
        <v>199</v>
      </c>
      <c r="F30" s="72">
        <v>8.1999999999999993</v>
      </c>
      <c r="G30" s="72" t="s">
        <v>202</v>
      </c>
      <c r="H30" s="80" t="s">
        <v>135</v>
      </c>
      <c r="J30" s="185" t="s">
        <v>123</v>
      </c>
      <c r="K30" s="177"/>
      <c r="L30" s="178"/>
    </row>
    <row r="31" spans="1:12">
      <c r="A31" s="227" t="s">
        <v>177</v>
      </c>
      <c r="B31" s="72">
        <v>1</v>
      </c>
      <c r="C31" s="72">
        <v>3</v>
      </c>
      <c r="D31" s="43"/>
      <c r="E31" s="74" t="s">
        <v>199</v>
      </c>
      <c r="F31" s="72">
        <v>8.1</v>
      </c>
      <c r="G31" s="72" t="s">
        <v>202</v>
      </c>
      <c r="H31" s="80" t="s">
        <v>135</v>
      </c>
      <c r="J31" s="185" t="s">
        <v>125</v>
      </c>
      <c r="K31" s="177"/>
      <c r="L31" s="178"/>
    </row>
    <row r="32" spans="1:12">
      <c r="A32" s="228" t="s">
        <v>177</v>
      </c>
      <c r="B32" s="75">
        <v>1</v>
      </c>
      <c r="C32" s="75">
        <v>1</v>
      </c>
      <c r="D32" s="75">
        <v>2.2000000000000002</v>
      </c>
      <c r="E32" s="75" t="s">
        <v>201</v>
      </c>
      <c r="F32" s="75">
        <v>37.200000000000003</v>
      </c>
      <c r="G32" s="75">
        <v>1</v>
      </c>
      <c r="H32" s="210" t="s">
        <v>135</v>
      </c>
      <c r="J32" s="185" t="s">
        <v>127</v>
      </c>
      <c r="K32" s="177"/>
      <c r="L32" s="178"/>
    </row>
    <row r="33" spans="1:12">
      <c r="A33" s="229" t="s">
        <v>180</v>
      </c>
      <c r="B33" s="78">
        <v>4</v>
      </c>
      <c r="C33" s="23"/>
      <c r="D33" s="78">
        <v>2.2000000000000002</v>
      </c>
      <c r="E33" s="23"/>
      <c r="F33" s="78">
        <v>55.8</v>
      </c>
      <c r="G33" s="23"/>
      <c r="H33" s="23"/>
      <c r="J33" s="185" t="s">
        <v>129</v>
      </c>
      <c r="K33" s="177"/>
      <c r="L33" s="178"/>
    </row>
    <row r="34" spans="1:12">
      <c r="A34" s="228" t="s">
        <v>191</v>
      </c>
      <c r="B34" s="19"/>
      <c r="C34" s="19"/>
      <c r="D34" s="19"/>
      <c r="E34" s="19"/>
      <c r="F34" s="75">
        <v>0</v>
      </c>
      <c r="G34" s="19"/>
      <c r="H34" s="19"/>
      <c r="J34" s="190" t="s">
        <v>131</v>
      </c>
      <c r="K34" s="191"/>
      <c r="L34" s="192"/>
    </row>
    <row r="35" spans="1:12">
      <c r="A35" s="229" t="s">
        <v>182</v>
      </c>
      <c r="B35" s="78">
        <v>0</v>
      </c>
      <c r="C35" s="23"/>
      <c r="D35" s="78">
        <v>0</v>
      </c>
      <c r="E35" s="23"/>
      <c r="F35" s="78">
        <v>0</v>
      </c>
      <c r="G35" s="23"/>
      <c r="H35" s="23"/>
    </row>
    <row r="36" spans="1:12">
      <c r="A36" s="227" t="s">
        <v>84</v>
      </c>
      <c r="B36" s="72">
        <v>3</v>
      </c>
      <c r="C36" s="72">
        <v>3</v>
      </c>
      <c r="D36" s="43"/>
      <c r="E36" s="74" t="s">
        <v>199</v>
      </c>
      <c r="F36" s="72">
        <v>37.56</v>
      </c>
      <c r="G36" s="72">
        <v>1</v>
      </c>
      <c r="H36" s="80" t="s">
        <v>65</v>
      </c>
    </row>
    <row r="37" spans="1:12">
      <c r="A37" s="227" t="s">
        <v>203</v>
      </c>
      <c r="B37" s="72">
        <v>2</v>
      </c>
      <c r="C37" s="72">
        <v>3</v>
      </c>
      <c r="D37" s="43"/>
      <c r="E37" s="74" t="s">
        <v>199</v>
      </c>
      <c r="F37" s="72">
        <v>41.14</v>
      </c>
      <c r="G37" s="72">
        <v>1</v>
      </c>
      <c r="H37" s="80" t="s">
        <v>65</v>
      </c>
    </row>
    <row r="38" spans="1:12">
      <c r="A38" s="228" t="s">
        <v>203</v>
      </c>
      <c r="B38" s="75">
        <v>1</v>
      </c>
      <c r="C38" s="75">
        <v>3</v>
      </c>
      <c r="D38" s="19"/>
      <c r="E38" s="77" t="s">
        <v>199</v>
      </c>
      <c r="F38" s="75">
        <v>26.1</v>
      </c>
      <c r="G38" s="75">
        <v>1</v>
      </c>
      <c r="H38" s="210" t="s">
        <v>65</v>
      </c>
    </row>
    <row r="39" spans="1:12">
      <c r="A39" s="229" t="s">
        <v>184</v>
      </c>
      <c r="B39" s="23"/>
      <c r="C39" s="23"/>
      <c r="D39" s="23"/>
      <c r="E39" s="23"/>
      <c r="F39" s="78">
        <v>104.8</v>
      </c>
      <c r="G39" s="23"/>
      <c r="H39" s="23"/>
    </row>
    <row r="40" spans="1:12">
      <c r="A40" s="160"/>
      <c r="B40" s="23"/>
      <c r="C40" s="23"/>
      <c r="D40" s="23"/>
      <c r="E40" s="23"/>
      <c r="F40" s="23"/>
      <c r="G40" s="23"/>
      <c r="H40" s="23"/>
    </row>
    <row r="41" spans="1:12">
      <c r="A41" s="230" t="s">
        <v>185</v>
      </c>
      <c r="B41" s="30"/>
      <c r="C41" s="31"/>
      <c r="D41" s="81">
        <v>65.3</v>
      </c>
      <c r="E41" s="30"/>
      <c r="F41" s="23"/>
      <c r="G41" s="30"/>
      <c r="H41" s="30"/>
    </row>
    <row r="42" spans="1:12">
      <c r="A42" s="231" t="s">
        <v>186</v>
      </c>
      <c r="B42" s="202"/>
      <c r="C42" s="202"/>
      <c r="D42" s="202"/>
      <c r="E42" s="203"/>
      <c r="F42" s="232">
        <v>640.28</v>
      </c>
      <c r="G42" s="202"/>
      <c r="H42" s="202"/>
    </row>
  </sheetData>
  <mergeCells count="13">
    <mergeCell ref="J8:L8"/>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836E-2E59-4BB4-9570-DDC8832E0763}">
  <dimension ref="A1:L32"/>
  <sheetViews>
    <sheetView workbookViewId="0">
      <selection activeCell="J6" sqref="J6"/>
    </sheetView>
  </sheetViews>
  <sheetFormatPr defaultColWidth="11.42578125" defaultRowHeight="15"/>
  <cols>
    <col min="1" max="1" width="30.28515625" customWidth="1"/>
    <col min="7" max="7" width="25.5703125" customWidth="1"/>
    <col min="8" max="8" width="28.85546875" customWidth="1"/>
    <col min="10" max="10" width="66.28515625" bestFit="1" customWidth="1"/>
    <col min="12" max="12" width="51"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7.25">
      <c r="A4" s="12"/>
      <c r="B4" s="341" t="s">
        <v>46</v>
      </c>
      <c r="C4" s="342"/>
      <c r="D4" s="342"/>
      <c r="E4" s="342"/>
      <c r="F4" s="342"/>
      <c r="G4" s="343"/>
      <c r="H4" s="295"/>
    </row>
    <row r="5" spans="1:12" ht="17.25">
      <c r="A5" s="297"/>
      <c r="B5" s="344" t="s">
        <v>31</v>
      </c>
      <c r="C5" s="345"/>
      <c r="D5" s="345"/>
      <c r="E5" s="345"/>
      <c r="F5" s="345"/>
      <c r="G5" s="346"/>
      <c r="H5" s="296"/>
    </row>
    <row r="6" spans="1:12" ht="64.5" customHeight="1">
      <c r="A6" s="277"/>
      <c r="B6" s="13"/>
      <c r="C6" s="347" t="s">
        <v>159</v>
      </c>
      <c r="D6" s="348"/>
      <c r="E6" s="347" t="s">
        <v>160</v>
      </c>
      <c r="F6" s="349"/>
      <c r="G6" s="350"/>
      <c r="H6" s="14"/>
      <c r="J6" s="271" t="s">
        <v>90</v>
      </c>
      <c r="K6" s="272"/>
      <c r="L6" s="272"/>
    </row>
    <row r="7" spans="1:12" ht="34.5">
      <c r="A7" s="351" t="s">
        <v>48</v>
      </c>
      <c r="B7" s="82" t="s">
        <v>49</v>
      </c>
      <c r="C7" s="353" t="s">
        <v>161</v>
      </c>
      <c r="D7" s="355" t="s">
        <v>51</v>
      </c>
      <c r="E7" s="355" t="s">
        <v>52</v>
      </c>
      <c r="F7" s="355" t="s">
        <v>51</v>
      </c>
      <c r="G7" s="84" t="s">
        <v>204</v>
      </c>
      <c r="H7" s="84" t="s">
        <v>163</v>
      </c>
      <c r="J7" s="182" t="s">
        <v>58</v>
      </c>
      <c r="K7" s="183" t="s">
        <v>59</v>
      </c>
      <c r="L7" s="184" t="s">
        <v>91</v>
      </c>
    </row>
    <row r="8" spans="1:12" ht="34.5">
      <c r="A8" s="352"/>
      <c r="B8" s="83" t="s">
        <v>164</v>
      </c>
      <c r="C8" s="354"/>
      <c r="D8" s="356"/>
      <c r="E8" s="356"/>
      <c r="F8" s="356"/>
      <c r="G8" s="85" t="s">
        <v>205</v>
      </c>
      <c r="H8" s="86" t="s">
        <v>166</v>
      </c>
      <c r="J8" s="185" t="s">
        <v>93</v>
      </c>
      <c r="K8" s="177"/>
      <c r="L8" s="178"/>
    </row>
    <row r="9" spans="1:12">
      <c r="A9" s="29" t="s">
        <v>167</v>
      </c>
      <c r="B9" s="19"/>
      <c r="C9" s="41">
        <v>1</v>
      </c>
      <c r="D9" s="41">
        <v>20.3</v>
      </c>
      <c r="E9" s="19" t="s">
        <v>188</v>
      </c>
      <c r="F9" s="41">
        <v>64.5</v>
      </c>
      <c r="G9" s="41">
        <v>2</v>
      </c>
      <c r="H9" s="87" t="s">
        <v>65</v>
      </c>
      <c r="J9" s="185" t="s">
        <v>95</v>
      </c>
      <c r="K9" s="177"/>
      <c r="L9" s="178"/>
    </row>
    <row r="10" spans="1:12">
      <c r="A10" s="88" t="s">
        <v>169</v>
      </c>
      <c r="B10" s="42">
        <v>0</v>
      </c>
      <c r="C10" s="23"/>
      <c r="D10" s="42">
        <v>20.3</v>
      </c>
      <c r="E10" s="23"/>
      <c r="F10" s="42">
        <v>64.5</v>
      </c>
      <c r="G10" s="23"/>
      <c r="H10" s="24"/>
      <c r="J10" s="186"/>
      <c r="K10" s="187"/>
      <c r="L10" s="188"/>
    </row>
    <row r="11" spans="1:12">
      <c r="A11" s="29" t="s">
        <v>170</v>
      </c>
      <c r="B11" s="41">
        <v>1</v>
      </c>
      <c r="C11" s="41">
        <v>1</v>
      </c>
      <c r="D11" s="41">
        <v>10.8</v>
      </c>
      <c r="E11" s="19" t="s">
        <v>178</v>
      </c>
      <c r="F11" s="41">
        <v>29.5</v>
      </c>
      <c r="G11" s="41">
        <v>2</v>
      </c>
      <c r="H11" s="87" t="s">
        <v>73</v>
      </c>
      <c r="J11" s="182" t="s">
        <v>67</v>
      </c>
      <c r="K11" s="183" t="s">
        <v>68</v>
      </c>
      <c r="L11" s="184" t="s">
        <v>91</v>
      </c>
    </row>
    <row r="12" spans="1:12">
      <c r="A12" s="88" t="s">
        <v>171</v>
      </c>
      <c r="B12" s="23"/>
      <c r="C12" s="23"/>
      <c r="D12" s="42">
        <v>10.8</v>
      </c>
      <c r="E12" s="23"/>
      <c r="F12" s="42">
        <v>29.5</v>
      </c>
      <c r="G12" s="23"/>
      <c r="H12" s="24"/>
      <c r="J12" s="185" t="s">
        <v>98</v>
      </c>
      <c r="K12" s="177"/>
      <c r="L12" s="178"/>
    </row>
    <row r="13" spans="1:12">
      <c r="A13" s="29" t="s">
        <v>172</v>
      </c>
      <c r="B13" s="19"/>
      <c r="C13" s="19"/>
      <c r="D13" s="19"/>
      <c r="E13" s="89" t="s">
        <v>72</v>
      </c>
      <c r="F13" s="41">
        <v>5.5</v>
      </c>
      <c r="G13" s="41">
        <v>2</v>
      </c>
      <c r="H13" s="87" t="s">
        <v>83</v>
      </c>
      <c r="J13" s="185" t="s">
        <v>100</v>
      </c>
      <c r="K13" s="177"/>
      <c r="L13" s="178"/>
    </row>
    <row r="14" spans="1:12">
      <c r="A14" s="88" t="s">
        <v>173</v>
      </c>
      <c r="B14" s="90">
        <v>0</v>
      </c>
      <c r="C14" s="23"/>
      <c r="D14" s="42">
        <v>0</v>
      </c>
      <c r="E14" s="23"/>
      <c r="F14" s="42">
        <v>5.5</v>
      </c>
      <c r="G14" s="23"/>
      <c r="H14" s="24"/>
      <c r="J14" s="186"/>
      <c r="K14" s="187"/>
      <c r="L14" s="188"/>
    </row>
    <row r="15" spans="1:12">
      <c r="A15" s="29" t="s">
        <v>174</v>
      </c>
      <c r="B15" s="19"/>
      <c r="C15" s="89">
        <v>1</v>
      </c>
      <c r="D15" s="19"/>
      <c r="E15" s="89" t="s">
        <v>72</v>
      </c>
      <c r="F15" s="41">
        <v>10.199999999999999</v>
      </c>
      <c r="G15" s="41">
        <v>2</v>
      </c>
      <c r="H15" s="87" t="s">
        <v>83</v>
      </c>
      <c r="J15" s="182" t="s">
        <v>103</v>
      </c>
      <c r="K15" s="183" t="s">
        <v>68</v>
      </c>
      <c r="L15" s="184" t="s">
        <v>91</v>
      </c>
    </row>
    <row r="16" spans="1:12">
      <c r="A16" s="88" t="s">
        <v>176</v>
      </c>
      <c r="B16" s="90">
        <v>0</v>
      </c>
      <c r="C16" s="23"/>
      <c r="D16" s="42">
        <v>0</v>
      </c>
      <c r="E16" s="23"/>
      <c r="F16" s="42">
        <v>10.199999999999999</v>
      </c>
      <c r="G16" s="23"/>
      <c r="H16" s="24"/>
      <c r="J16" s="185" t="s">
        <v>105</v>
      </c>
      <c r="K16" s="177"/>
      <c r="L16" s="178"/>
    </row>
    <row r="17" spans="1:12">
      <c r="A17" s="29" t="s">
        <v>177</v>
      </c>
      <c r="B17" s="19"/>
      <c r="C17" s="41">
        <v>1</v>
      </c>
      <c r="D17" s="19"/>
      <c r="E17" s="19" t="s">
        <v>178</v>
      </c>
      <c r="F17" s="41">
        <v>43.1</v>
      </c>
      <c r="G17" s="41" t="s">
        <v>206</v>
      </c>
      <c r="H17" s="87" t="s">
        <v>135</v>
      </c>
      <c r="J17" s="185" t="s">
        <v>106</v>
      </c>
      <c r="K17" s="177"/>
      <c r="L17" s="178"/>
    </row>
    <row r="18" spans="1:12">
      <c r="A18" s="88" t="s">
        <v>180</v>
      </c>
      <c r="B18" s="42">
        <v>0</v>
      </c>
      <c r="C18" s="23"/>
      <c r="D18" s="42">
        <v>0</v>
      </c>
      <c r="E18" s="23"/>
      <c r="F18" s="42">
        <v>43.1</v>
      </c>
      <c r="G18" s="23"/>
      <c r="H18" s="24"/>
      <c r="J18" s="185" t="s">
        <v>107</v>
      </c>
      <c r="K18" s="177"/>
      <c r="L18" s="178"/>
    </row>
    <row r="19" spans="1:12">
      <c r="A19" s="29" t="s">
        <v>191</v>
      </c>
      <c r="B19" s="19"/>
      <c r="C19" s="19"/>
      <c r="D19" s="19"/>
      <c r="E19" s="19"/>
      <c r="F19" s="19"/>
      <c r="G19" s="19"/>
      <c r="H19" s="39"/>
      <c r="J19" s="189" t="s">
        <v>108</v>
      </c>
      <c r="K19" s="177"/>
      <c r="L19" s="178"/>
    </row>
    <row r="20" spans="1:12">
      <c r="A20" s="88" t="s">
        <v>182</v>
      </c>
      <c r="B20" s="42">
        <v>0</v>
      </c>
      <c r="C20" s="23"/>
      <c r="D20" s="42">
        <v>0</v>
      </c>
      <c r="E20" s="23"/>
      <c r="F20" s="42">
        <v>0</v>
      </c>
      <c r="G20" s="23"/>
      <c r="H20" s="24"/>
      <c r="J20" s="189" t="s">
        <v>109</v>
      </c>
      <c r="K20" s="177"/>
      <c r="L20" s="178"/>
    </row>
    <row r="21" spans="1:12">
      <c r="A21" s="29" t="s">
        <v>84</v>
      </c>
      <c r="B21" s="19"/>
      <c r="C21" s="41">
        <v>1</v>
      </c>
      <c r="D21" s="91">
        <v>7.6</v>
      </c>
      <c r="E21" s="19" t="s">
        <v>188</v>
      </c>
      <c r="F21" s="41">
        <v>43.3</v>
      </c>
      <c r="G21" s="41">
        <v>1</v>
      </c>
      <c r="H21" s="87" t="s">
        <v>65</v>
      </c>
      <c r="J21" s="185" t="s">
        <v>111</v>
      </c>
      <c r="K21" s="177"/>
      <c r="L21" s="178"/>
    </row>
    <row r="22" spans="1:12">
      <c r="A22" s="88" t="s">
        <v>184</v>
      </c>
      <c r="B22" s="23"/>
      <c r="C22" s="23"/>
      <c r="D22" s="23"/>
      <c r="E22" s="23"/>
      <c r="F22" s="42">
        <v>43.3</v>
      </c>
      <c r="G22" s="23"/>
      <c r="H22" s="24"/>
      <c r="J22" s="185" t="s">
        <v>113</v>
      </c>
      <c r="K22" s="177"/>
      <c r="L22" s="178"/>
    </row>
    <row r="23" spans="1:12">
      <c r="A23" s="29"/>
      <c r="B23" s="23"/>
      <c r="C23" s="23"/>
      <c r="D23" s="23"/>
      <c r="E23" s="23"/>
      <c r="F23" s="23"/>
      <c r="G23" s="23"/>
      <c r="H23" s="24"/>
      <c r="J23" s="185" t="s">
        <v>114</v>
      </c>
      <c r="K23" s="177"/>
      <c r="L23" s="178"/>
    </row>
    <row r="24" spans="1:12">
      <c r="A24" s="92" t="s">
        <v>185</v>
      </c>
      <c r="B24" s="30"/>
      <c r="C24" s="31"/>
      <c r="D24" s="94">
        <v>38.700000000000003</v>
      </c>
      <c r="E24" s="30"/>
      <c r="F24" s="23"/>
      <c r="G24" s="30"/>
      <c r="H24" s="31"/>
      <c r="J24" s="185" t="s">
        <v>116</v>
      </c>
      <c r="K24" s="177"/>
      <c r="L24" s="178"/>
    </row>
    <row r="25" spans="1:12">
      <c r="A25" s="93" t="s">
        <v>186</v>
      </c>
      <c r="B25" s="23"/>
      <c r="C25" s="23"/>
      <c r="D25" s="23"/>
      <c r="E25" s="24"/>
      <c r="F25" s="94">
        <v>196.1</v>
      </c>
      <c r="G25" s="23"/>
      <c r="H25" s="24"/>
      <c r="J25" s="185" t="s">
        <v>118</v>
      </c>
      <c r="K25" s="177"/>
      <c r="L25" s="178"/>
    </row>
    <row r="26" spans="1:12">
      <c r="J26" s="185" t="s">
        <v>120</v>
      </c>
      <c r="K26" s="177"/>
      <c r="L26" s="178"/>
    </row>
    <row r="27" spans="1:12">
      <c r="J27" s="185" t="s">
        <v>121</v>
      </c>
      <c r="K27" s="177"/>
      <c r="L27" s="178"/>
    </row>
    <row r="28" spans="1:12">
      <c r="J28" s="185" t="s">
        <v>123</v>
      </c>
      <c r="K28" s="177"/>
      <c r="L28" s="178"/>
    </row>
    <row r="29" spans="1:12">
      <c r="J29" s="185" t="s">
        <v>125</v>
      </c>
      <c r="K29" s="177"/>
      <c r="L29" s="178"/>
    </row>
    <row r="30" spans="1:12">
      <c r="J30" s="185" t="s">
        <v>127</v>
      </c>
      <c r="K30" s="177"/>
      <c r="L30" s="178"/>
    </row>
    <row r="31" spans="1:12">
      <c r="J31" s="185" t="s">
        <v>129</v>
      </c>
      <c r="K31" s="177"/>
      <c r="L31" s="178"/>
    </row>
    <row r="32" spans="1:12">
      <c r="J32" s="190" t="s">
        <v>131</v>
      </c>
      <c r="K32" s="191"/>
      <c r="L32" s="192"/>
    </row>
  </sheetData>
  <mergeCells count="13">
    <mergeCell ref="J6:L6"/>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9E5D4-7A8F-4DED-A9C4-A15E1DCB8219}">
  <dimension ref="A1:L32"/>
  <sheetViews>
    <sheetView topLeftCell="A7" workbookViewId="0">
      <selection activeCell="G39" sqref="G39"/>
    </sheetView>
  </sheetViews>
  <sheetFormatPr defaultColWidth="11.42578125" defaultRowHeight="15"/>
  <cols>
    <col min="1" max="1" width="37.5703125" customWidth="1"/>
    <col min="7" max="7" width="27.28515625" customWidth="1"/>
    <col min="8" max="8" width="23.5703125" customWidth="1"/>
    <col min="10" max="10" width="66.28515625" bestFit="1" customWidth="1"/>
    <col min="12" max="12" width="64"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7.25">
      <c r="A4" s="194"/>
      <c r="B4" s="357" t="s">
        <v>46</v>
      </c>
      <c r="C4" s="358"/>
      <c r="D4" s="358"/>
      <c r="E4" s="358"/>
      <c r="F4" s="358"/>
      <c r="G4" s="359"/>
      <c r="H4" s="276"/>
    </row>
    <row r="5" spans="1:12" ht="17.25">
      <c r="A5" s="278"/>
      <c r="B5" s="344" t="s">
        <v>33</v>
      </c>
      <c r="C5" s="345"/>
      <c r="D5" s="345"/>
      <c r="E5" s="345"/>
      <c r="F5" s="345"/>
      <c r="G5" s="346"/>
      <c r="H5" s="277"/>
    </row>
    <row r="6" spans="1:12" ht="60" customHeight="1">
      <c r="A6" s="279"/>
      <c r="B6" s="13"/>
      <c r="C6" s="347" t="s">
        <v>159</v>
      </c>
      <c r="D6" s="348"/>
      <c r="E6" s="347" t="s">
        <v>160</v>
      </c>
      <c r="F6" s="349"/>
      <c r="G6" s="350"/>
      <c r="H6" s="13"/>
      <c r="J6" s="271" t="s">
        <v>90</v>
      </c>
      <c r="K6" s="272"/>
      <c r="L6" s="272"/>
    </row>
    <row r="7" spans="1:12" ht="34.5">
      <c r="A7" s="353" t="s">
        <v>48</v>
      </c>
      <c r="B7" s="82" t="s">
        <v>49</v>
      </c>
      <c r="C7" s="353" t="s">
        <v>161</v>
      </c>
      <c r="D7" s="355" t="s">
        <v>51</v>
      </c>
      <c r="E7" s="355" t="s">
        <v>52</v>
      </c>
      <c r="F7" s="355" t="s">
        <v>51</v>
      </c>
      <c r="G7" s="96" t="s">
        <v>162</v>
      </c>
      <c r="H7" s="217" t="s">
        <v>163</v>
      </c>
      <c r="J7" s="182" t="s">
        <v>58</v>
      </c>
      <c r="K7" s="183" t="s">
        <v>59</v>
      </c>
      <c r="L7" s="184" t="s">
        <v>91</v>
      </c>
    </row>
    <row r="8" spans="1:12" ht="34.5">
      <c r="A8" s="366"/>
      <c r="B8" s="95" t="s">
        <v>164</v>
      </c>
      <c r="C8" s="366"/>
      <c r="D8" s="367"/>
      <c r="E8" s="367"/>
      <c r="F8" s="367"/>
      <c r="G8" s="85" t="s">
        <v>165</v>
      </c>
      <c r="H8" s="218" t="s">
        <v>166</v>
      </c>
      <c r="J8" s="185" t="s">
        <v>93</v>
      </c>
      <c r="K8" s="177"/>
      <c r="L8" s="178"/>
    </row>
    <row r="9" spans="1:12">
      <c r="A9" s="219" t="s">
        <v>167</v>
      </c>
      <c r="B9" s="97">
        <v>43891</v>
      </c>
      <c r="C9" s="58">
        <v>3</v>
      </c>
      <c r="D9" s="58">
        <v>47.1</v>
      </c>
      <c r="E9" s="98" t="s">
        <v>168</v>
      </c>
      <c r="F9" s="58">
        <v>159.47</v>
      </c>
      <c r="G9" s="58">
        <v>2</v>
      </c>
      <c r="H9" s="102" t="s">
        <v>65</v>
      </c>
      <c r="J9" s="185" t="s">
        <v>95</v>
      </c>
      <c r="K9" s="177"/>
      <c r="L9" s="178"/>
    </row>
    <row r="10" spans="1:12">
      <c r="A10" s="220" t="s">
        <v>169</v>
      </c>
      <c r="B10" s="59">
        <v>0</v>
      </c>
      <c r="C10" s="23"/>
      <c r="D10" s="59">
        <v>47.1</v>
      </c>
      <c r="E10" s="23"/>
      <c r="F10" s="59">
        <v>159.47</v>
      </c>
      <c r="G10" s="23"/>
      <c r="H10" s="23"/>
      <c r="J10" s="186"/>
      <c r="K10" s="187"/>
      <c r="L10" s="188"/>
    </row>
    <row r="11" spans="1:12">
      <c r="A11" s="219" t="s">
        <v>170</v>
      </c>
      <c r="B11" s="58">
        <v>1</v>
      </c>
      <c r="C11" s="58">
        <v>3</v>
      </c>
      <c r="D11" s="19"/>
      <c r="E11" s="58" t="s">
        <v>72</v>
      </c>
      <c r="F11" s="58">
        <v>94.16</v>
      </c>
      <c r="G11" s="58">
        <v>3</v>
      </c>
      <c r="H11" s="102" t="s">
        <v>73</v>
      </c>
      <c r="J11" s="182" t="s">
        <v>67</v>
      </c>
      <c r="K11" s="183" t="s">
        <v>68</v>
      </c>
      <c r="L11" s="184" t="s">
        <v>91</v>
      </c>
    </row>
    <row r="12" spans="1:12">
      <c r="A12" s="220" t="s">
        <v>171</v>
      </c>
      <c r="B12" s="59">
        <v>1</v>
      </c>
      <c r="C12" s="23"/>
      <c r="D12" s="59">
        <v>0</v>
      </c>
      <c r="E12" s="23"/>
      <c r="F12" s="59">
        <v>94.16</v>
      </c>
      <c r="G12" s="23"/>
      <c r="H12" s="23"/>
      <c r="J12" s="185" t="s">
        <v>98</v>
      </c>
      <c r="K12" s="177"/>
      <c r="L12" s="178"/>
    </row>
    <row r="13" spans="1:12" ht="21.75" customHeight="1">
      <c r="A13" s="221" t="s">
        <v>172</v>
      </c>
      <c r="B13" s="99">
        <v>1</v>
      </c>
      <c r="C13" s="61">
        <v>2</v>
      </c>
      <c r="D13" s="43"/>
      <c r="E13" s="99" t="s">
        <v>72</v>
      </c>
      <c r="F13" s="61">
        <v>0.92</v>
      </c>
      <c r="G13" s="61">
        <v>3</v>
      </c>
      <c r="H13" s="100" t="s">
        <v>83</v>
      </c>
      <c r="J13" s="185" t="s">
        <v>100</v>
      </c>
      <c r="K13" s="177"/>
      <c r="L13" s="178"/>
    </row>
    <row r="14" spans="1:12">
      <c r="A14" s="219" t="s">
        <v>172</v>
      </c>
      <c r="B14" s="89">
        <v>2</v>
      </c>
      <c r="C14" s="58">
        <v>3</v>
      </c>
      <c r="D14" s="19"/>
      <c r="E14" s="89" t="s">
        <v>72</v>
      </c>
      <c r="F14" s="58">
        <v>13.6</v>
      </c>
      <c r="G14" s="58">
        <v>3</v>
      </c>
      <c r="H14" s="102" t="s">
        <v>83</v>
      </c>
      <c r="J14" s="186"/>
      <c r="K14" s="187"/>
      <c r="L14" s="188"/>
    </row>
    <row r="15" spans="1:12">
      <c r="A15" s="220" t="s">
        <v>173</v>
      </c>
      <c r="B15" s="90">
        <v>3</v>
      </c>
      <c r="C15" s="23"/>
      <c r="D15" s="59">
        <v>0</v>
      </c>
      <c r="E15" s="23"/>
      <c r="F15" s="59">
        <v>14.52</v>
      </c>
      <c r="G15" s="23"/>
      <c r="H15" s="23"/>
      <c r="J15" s="182" t="s">
        <v>103</v>
      </c>
      <c r="K15" s="183" t="s">
        <v>68</v>
      </c>
      <c r="L15" s="184" t="s">
        <v>91</v>
      </c>
    </row>
    <row r="16" spans="1:12">
      <c r="A16" s="221" t="s">
        <v>174</v>
      </c>
      <c r="B16" s="99">
        <v>2</v>
      </c>
      <c r="C16" s="61">
        <v>2</v>
      </c>
      <c r="D16" s="99">
        <v>1</v>
      </c>
      <c r="E16" s="99" t="s">
        <v>72</v>
      </c>
      <c r="F16" s="61">
        <v>7.15</v>
      </c>
      <c r="G16" s="61">
        <v>2</v>
      </c>
      <c r="H16" s="100" t="s">
        <v>83</v>
      </c>
      <c r="J16" s="185" t="s">
        <v>105</v>
      </c>
      <c r="K16" s="177"/>
      <c r="L16" s="178"/>
    </row>
    <row r="17" spans="1:12">
      <c r="A17" s="219" t="s">
        <v>174</v>
      </c>
      <c r="B17" s="89">
        <v>1</v>
      </c>
      <c r="C17" s="58">
        <v>3</v>
      </c>
      <c r="D17" s="19"/>
      <c r="E17" s="89" t="s">
        <v>72</v>
      </c>
      <c r="F17" s="58">
        <v>8.1199999999999992</v>
      </c>
      <c r="G17" s="58">
        <v>2</v>
      </c>
      <c r="H17" s="102" t="s">
        <v>83</v>
      </c>
      <c r="J17" s="185" t="s">
        <v>106</v>
      </c>
      <c r="K17" s="177"/>
      <c r="L17" s="178"/>
    </row>
    <row r="18" spans="1:12">
      <c r="A18" s="220" t="s">
        <v>176</v>
      </c>
      <c r="B18" s="90">
        <v>3</v>
      </c>
      <c r="C18" s="23"/>
      <c r="D18" s="59">
        <v>1</v>
      </c>
      <c r="E18" s="23"/>
      <c r="F18" s="59">
        <v>15.27</v>
      </c>
      <c r="G18" s="23"/>
      <c r="H18" s="23"/>
      <c r="J18" s="185" t="s">
        <v>107</v>
      </c>
      <c r="K18" s="177"/>
      <c r="L18" s="178"/>
    </row>
    <row r="19" spans="1:12" ht="18.75" customHeight="1">
      <c r="A19" s="221" t="s">
        <v>177</v>
      </c>
      <c r="B19" s="61">
        <v>1</v>
      </c>
      <c r="C19" s="61">
        <v>2</v>
      </c>
      <c r="D19" s="61">
        <v>1</v>
      </c>
      <c r="E19" s="100" t="s">
        <v>178</v>
      </c>
      <c r="F19" s="61">
        <v>34.159999999999997</v>
      </c>
      <c r="G19" s="61" t="s">
        <v>206</v>
      </c>
      <c r="H19" s="100" t="s">
        <v>135</v>
      </c>
      <c r="J19" s="189" t="s">
        <v>108</v>
      </c>
      <c r="K19" s="177"/>
      <c r="L19" s="178"/>
    </row>
    <row r="20" spans="1:12" ht="18" customHeight="1">
      <c r="A20" s="362" t="s">
        <v>177</v>
      </c>
      <c r="B20" s="360">
        <v>2</v>
      </c>
      <c r="C20" s="360">
        <v>3</v>
      </c>
      <c r="D20" s="364"/>
      <c r="E20" s="101" t="s">
        <v>207</v>
      </c>
      <c r="F20" s="360">
        <v>16.260000000000002</v>
      </c>
      <c r="G20" s="360" t="s">
        <v>206</v>
      </c>
      <c r="H20" s="362" t="s">
        <v>135</v>
      </c>
      <c r="J20" s="189" t="s">
        <v>109</v>
      </c>
      <c r="K20" s="177"/>
      <c r="L20" s="178"/>
    </row>
    <row r="21" spans="1:12" ht="18" customHeight="1">
      <c r="A21" s="363"/>
      <c r="B21" s="361"/>
      <c r="C21" s="361"/>
      <c r="D21" s="365"/>
      <c r="E21" s="102" t="s">
        <v>199</v>
      </c>
      <c r="F21" s="361"/>
      <c r="G21" s="361"/>
      <c r="H21" s="363"/>
      <c r="J21" s="185" t="s">
        <v>111</v>
      </c>
      <c r="K21" s="177"/>
      <c r="L21" s="178"/>
    </row>
    <row r="22" spans="1:12">
      <c r="A22" s="220" t="s">
        <v>180</v>
      </c>
      <c r="B22" s="59">
        <v>3</v>
      </c>
      <c r="C22" s="23"/>
      <c r="D22" s="59">
        <v>1</v>
      </c>
      <c r="E22" s="23"/>
      <c r="F22" s="59">
        <v>50.42</v>
      </c>
      <c r="G22" s="23"/>
      <c r="H22" s="23"/>
      <c r="J22" s="185" t="s">
        <v>113</v>
      </c>
      <c r="K22" s="177"/>
      <c r="L22" s="178"/>
    </row>
    <row r="23" spans="1:12">
      <c r="A23" s="219" t="s">
        <v>191</v>
      </c>
      <c r="B23" s="58">
        <v>1</v>
      </c>
      <c r="C23" s="58">
        <v>3</v>
      </c>
      <c r="D23" s="19"/>
      <c r="E23" s="58" t="s">
        <v>72</v>
      </c>
      <c r="F23" s="58">
        <v>25.61</v>
      </c>
      <c r="G23" s="58">
        <v>2</v>
      </c>
      <c r="H23" s="102" t="s">
        <v>135</v>
      </c>
      <c r="J23" s="185" t="s">
        <v>114</v>
      </c>
      <c r="K23" s="177"/>
      <c r="L23" s="178"/>
    </row>
    <row r="24" spans="1:12" ht="15" customHeight="1">
      <c r="A24" s="220" t="s">
        <v>182</v>
      </c>
      <c r="B24" s="59">
        <v>1</v>
      </c>
      <c r="C24" s="23"/>
      <c r="D24" s="59">
        <v>0</v>
      </c>
      <c r="E24" s="23"/>
      <c r="F24" s="59">
        <v>25.61</v>
      </c>
      <c r="G24" s="23"/>
      <c r="H24" s="23"/>
      <c r="J24" s="185" t="s">
        <v>116</v>
      </c>
      <c r="K24" s="177"/>
      <c r="L24" s="178"/>
    </row>
    <row r="25" spans="1:12" ht="19.5" customHeight="1">
      <c r="A25" s="221" t="s">
        <v>203</v>
      </c>
      <c r="B25" s="61">
        <v>2</v>
      </c>
      <c r="C25" s="61">
        <v>3</v>
      </c>
      <c r="D25" s="61">
        <v>18.2</v>
      </c>
      <c r="E25" s="103" t="s">
        <v>168</v>
      </c>
      <c r="F25" s="61">
        <v>61.79</v>
      </c>
      <c r="G25" s="61">
        <v>2</v>
      </c>
      <c r="H25" s="100" t="s">
        <v>65</v>
      </c>
      <c r="J25" s="185" t="s">
        <v>118</v>
      </c>
      <c r="K25" s="177"/>
      <c r="L25" s="178"/>
    </row>
    <row r="26" spans="1:12">
      <c r="A26" s="219" t="s">
        <v>203</v>
      </c>
      <c r="B26" s="58">
        <v>4</v>
      </c>
      <c r="C26" s="58">
        <v>3</v>
      </c>
      <c r="D26" s="58">
        <v>7.2</v>
      </c>
      <c r="E26" s="98" t="s">
        <v>168</v>
      </c>
      <c r="F26" s="58">
        <v>33.14</v>
      </c>
      <c r="G26" s="58">
        <v>2</v>
      </c>
      <c r="H26" s="102" t="s">
        <v>65</v>
      </c>
      <c r="J26" s="185" t="s">
        <v>120</v>
      </c>
      <c r="K26" s="177"/>
      <c r="L26" s="178"/>
    </row>
    <row r="27" spans="1:12">
      <c r="A27" s="220" t="s">
        <v>184</v>
      </c>
      <c r="B27" s="59">
        <v>6</v>
      </c>
      <c r="C27" s="23"/>
      <c r="D27" s="59">
        <v>25.4</v>
      </c>
      <c r="E27" s="23"/>
      <c r="F27" s="59">
        <v>94.93</v>
      </c>
      <c r="G27" s="23"/>
      <c r="H27" s="23"/>
      <c r="J27" s="185" t="s">
        <v>121</v>
      </c>
      <c r="K27" s="177"/>
      <c r="L27" s="178"/>
    </row>
    <row r="28" spans="1:12">
      <c r="A28" s="160"/>
      <c r="B28" s="23"/>
      <c r="C28" s="23"/>
      <c r="D28" s="23"/>
      <c r="E28" s="23"/>
      <c r="F28" s="23"/>
      <c r="G28" s="23"/>
      <c r="H28" s="23"/>
      <c r="J28" s="185" t="s">
        <v>123</v>
      </c>
      <c r="K28" s="177"/>
      <c r="L28" s="178"/>
    </row>
    <row r="29" spans="1:12">
      <c r="A29" s="222" t="s">
        <v>185</v>
      </c>
      <c r="B29" s="30"/>
      <c r="C29" s="31"/>
      <c r="D29" s="104">
        <v>74.5</v>
      </c>
      <c r="E29" s="30"/>
      <c r="F29" s="23"/>
      <c r="G29" s="30"/>
      <c r="H29" s="30"/>
      <c r="J29" s="185" t="s">
        <v>125</v>
      </c>
      <c r="K29" s="177"/>
      <c r="L29" s="178"/>
    </row>
    <row r="30" spans="1:12" ht="15.75" customHeight="1">
      <c r="A30" s="223" t="s">
        <v>186</v>
      </c>
      <c r="B30" s="202"/>
      <c r="C30" s="202"/>
      <c r="D30" s="202"/>
      <c r="E30" s="203"/>
      <c r="F30" s="224">
        <v>454.38</v>
      </c>
      <c r="G30" s="202"/>
      <c r="H30" s="202"/>
      <c r="J30" s="185" t="s">
        <v>127</v>
      </c>
      <c r="K30" s="177"/>
      <c r="L30" s="178"/>
    </row>
    <row r="31" spans="1:12">
      <c r="J31" s="185" t="s">
        <v>129</v>
      </c>
      <c r="K31" s="177"/>
      <c r="L31" s="178"/>
    </row>
    <row r="32" spans="1:12">
      <c r="J32" s="190" t="s">
        <v>131</v>
      </c>
      <c r="K32" s="191"/>
      <c r="L32" s="192"/>
    </row>
  </sheetData>
  <mergeCells count="20">
    <mergeCell ref="J6:L6"/>
    <mergeCell ref="G20:G21"/>
    <mergeCell ref="H20:H21"/>
    <mergeCell ref="A20:A21"/>
    <mergeCell ref="B20:B21"/>
    <mergeCell ref="C20:C21"/>
    <mergeCell ref="D20:D21"/>
    <mergeCell ref="F20:F21"/>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EF87C-D2EF-4963-B007-C16A10850827}">
  <dimension ref="A1:L38"/>
  <sheetViews>
    <sheetView topLeftCell="A4" workbookViewId="0">
      <selection activeCell="A4" sqref="A4"/>
    </sheetView>
  </sheetViews>
  <sheetFormatPr defaultColWidth="11.42578125" defaultRowHeight="15"/>
  <cols>
    <col min="1" max="1" width="31.5703125" customWidth="1"/>
    <col min="7" max="7" width="32.140625" customWidth="1"/>
    <col min="8" max="8" width="34.5703125" customWidth="1"/>
    <col min="10" max="10" width="66.28515625" bestFit="1" customWidth="1"/>
    <col min="12" max="12" width="72.2851562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ht="18.75">
      <c r="A4" s="194"/>
      <c r="B4" s="368" t="s">
        <v>46</v>
      </c>
      <c r="C4" s="369"/>
      <c r="D4" s="369"/>
      <c r="E4" s="369"/>
      <c r="F4" s="369"/>
      <c r="G4" s="370"/>
      <c r="H4" s="276"/>
    </row>
    <row r="5" spans="1:12" ht="18.75">
      <c r="A5" s="278"/>
      <c r="B5" s="371" t="s">
        <v>208</v>
      </c>
      <c r="C5" s="372"/>
      <c r="D5" s="372"/>
      <c r="E5" s="372"/>
      <c r="F5" s="372"/>
      <c r="G5" s="373"/>
      <c r="H5" s="277"/>
    </row>
    <row r="6" spans="1:12" ht="75.95" customHeight="1">
      <c r="A6" s="279"/>
      <c r="B6" s="13"/>
      <c r="C6" s="374" t="s">
        <v>159</v>
      </c>
      <c r="D6" s="375"/>
      <c r="E6" s="374" t="s">
        <v>160</v>
      </c>
      <c r="F6" s="376"/>
      <c r="G6" s="377"/>
      <c r="H6" s="215" t="s">
        <v>209</v>
      </c>
      <c r="J6" s="271" t="s">
        <v>90</v>
      </c>
      <c r="K6" s="272"/>
      <c r="L6" s="272"/>
    </row>
    <row r="7" spans="1:12" ht="37.5">
      <c r="A7" s="381" t="s">
        <v>48</v>
      </c>
      <c r="B7" s="105" t="s">
        <v>49</v>
      </c>
      <c r="C7" s="381" t="s">
        <v>161</v>
      </c>
      <c r="D7" s="384" t="s">
        <v>51</v>
      </c>
      <c r="E7" s="384" t="s">
        <v>52</v>
      </c>
      <c r="F7" s="384" t="s">
        <v>51</v>
      </c>
      <c r="G7" s="378" t="s">
        <v>210</v>
      </c>
      <c r="H7" s="276"/>
      <c r="J7" s="182" t="s">
        <v>58</v>
      </c>
      <c r="K7" s="183" t="s">
        <v>59</v>
      </c>
      <c r="L7" s="184" t="s">
        <v>91</v>
      </c>
    </row>
    <row r="8" spans="1:12" ht="37.5">
      <c r="A8" s="382"/>
      <c r="B8" s="106" t="s">
        <v>164</v>
      </c>
      <c r="C8" s="383"/>
      <c r="D8" s="385"/>
      <c r="E8" s="385"/>
      <c r="F8" s="385"/>
      <c r="G8" s="379"/>
      <c r="H8" s="380"/>
      <c r="J8" s="185" t="s">
        <v>93</v>
      </c>
      <c r="K8" s="177"/>
      <c r="L8" s="178"/>
    </row>
    <row r="9" spans="1:12" ht="16.5">
      <c r="A9" s="199" t="s">
        <v>167</v>
      </c>
      <c r="B9" s="45">
        <v>1</v>
      </c>
      <c r="C9" s="107">
        <v>1</v>
      </c>
      <c r="D9" s="45">
        <v>3.4</v>
      </c>
      <c r="E9" s="45" t="s">
        <v>211</v>
      </c>
      <c r="F9" s="45">
        <v>10.8</v>
      </c>
      <c r="G9" s="45" t="s">
        <v>212</v>
      </c>
      <c r="H9" s="43"/>
      <c r="J9" s="185" t="s">
        <v>95</v>
      </c>
      <c r="K9" s="177"/>
      <c r="L9" s="178"/>
    </row>
    <row r="10" spans="1:12" ht="16.5">
      <c r="A10" s="199" t="s">
        <v>167</v>
      </c>
      <c r="B10" s="45">
        <v>1</v>
      </c>
      <c r="C10" s="107">
        <v>1</v>
      </c>
      <c r="D10" s="45">
        <v>3.4</v>
      </c>
      <c r="E10" s="45" t="s">
        <v>211</v>
      </c>
      <c r="F10" s="45">
        <v>10.8</v>
      </c>
      <c r="G10" s="45" t="s">
        <v>212</v>
      </c>
      <c r="H10" s="43"/>
      <c r="J10" s="186"/>
      <c r="K10" s="187"/>
      <c r="L10" s="188"/>
    </row>
    <row r="11" spans="1:12" ht="16.5">
      <c r="A11" s="199" t="s">
        <v>167</v>
      </c>
      <c r="B11" s="45">
        <v>1</v>
      </c>
      <c r="C11" s="107">
        <v>1</v>
      </c>
      <c r="D11" s="45">
        <v>3.4</v>
      </c>
      <c r="E11" s="45" t="s">
        <v>211</v>
      </c>
      <c r="F11" s="45">
        <v>10.8</v>
      </c>
      <c r="G11" s="45" t="s">
        <v>212</v>
      </c>
      <c r="H11" s="43"/>
      <c r="J11" s="182" t="s">
        <v>67</v>
      </c>
      <c r="K11" s="183" t="s">
        <v>68</v>
      </c>
      <c r="L11" s="184" t="s">
        <v>91</v>
      </c>
    </row>
    <row r="12" spans="1:12" ht="16.5">
      <c r="A12" s="199" t="s">
        <v>167</v>
      </c>
      <c r="B12" s="45">
        <v>1</v>
      </c>
      <c r="C12" s="107">
        <v>1</v>
      </c>
      <c r="D12" s="45">
        <v>6.1</v>
      </c>
      <c r="E12" s="45" t="s">
        <v>211</v>
      </c>
      <c r="F12" s="45">
        <v>11.7</v>
      </c>
      <c r="G12" s="45" t="s">
        <v>212</v>
      </c>
      <c r="H12" s="43"/>
      <c r="J12" s="185" t="s">
        <v>98</v>
      </c>
      <c r="K12" s="177"/>
      <c r="L12" s="178"/>
    </row>
    <row r="13" spans="1:12" ht="16.5">
      <c r="A13" s="197" t="s">
        <v>167</v>
      </c>
      <c r="B13" s="37">
        <v>1</v>
      </c>
      <c r="C13" s="108">
        <v>1</v>
      </c>
      <c r="D13" s="37">
        <v>3.2</v>
      </c>
      <c r="E13" s="37" t="s">
        <v>211</v>
      </c>
      <c r="F13" s="37">
        <v>14</v>
      </c>
      <c r="G13" s="37" t="s">
        <v>212</v>
      </c>
      <c r="H13" s="19"/>
      <c r="J13" s="185" t="s">
        <v>100</v>
      </c>
      <c r="K13" s="177"/>
      <c r="L13" s="178"/>
    </row>
    <row r="14" spans="1:12" ht="16.5">
      <c r="A14" s="216" t="s">
        <v>169</v>
      </c>
      <c r="B14" s="108">
        <v>5</v>
      </c>
      <c r="C14" s="23"/>
      <c r="D14" s="108">
        <v>19.5</v>
      </c>
      <c r="E14" s="23"/>
      <c r="F14" s="108">
        <v>58.1</v>
      </c>
      <c r="G14" s="24"/>
      <c r="H14" s="23"/>
      <c r="J14" s="186"/>
      <c r="K14" s="187"/>
      <c r="L14" s="188"/>
    </row>
    <row r="15" spans="1:12" ht="32.25">
      <c r="A15" s="199" t="s">
        <v>200</v>
      </c>
      <c r="B15" s="45">
        <v>1</v>
      </c>
      <c r="C15" s="45">
        <v>1</v>
      </c>
      <c r="D15" s="43"/>
      <c r="E15" s="45" t="s">
        <v>211</v>
      </c>
      <c r="F15" s="45">
        <v>55.6</v>
      </c>
      <c r="G15" s="45" t="s">
        <v>212</v>
      </c>
      <c r="H15" s="43"/>
      <c r="J15" s="182" t="s">
        <v>103</v>
      </c>
      <c r="K15" s="183" t="s">
        <v>68</v>
      </c>
      <c r="L15" s="184" t="s">
        <v>91</v>
      </c>
    </row>
    <row r="16" spans="1:12" ht="32.25">
      <c r="A16" s="197" t="s">
        <v>200</v>
      </c>
      <c r="B16" s="37">
        <v>1</v>
      </c>
      <c r="C16" s="19"/>
      <c r="D16" s="19"/>
      <c r="E16" s="19"/>
      <c r="F16" s="19"/>
      <c r="G16" s="19"/>
      <c r="H16" s="19"/>
      <c r="J16" s="185" t="s">
        <v>105</v>
      </c>
      <c r="K16" s="177"/>
      <c r="L16" s="178"/>
    </row>
    <row r="17" spans="1:12" ht="16.5">
      <c r="A17" s="216" t="s">
        <v>171</v>
      </c>
      <c r="B17" s="19"/>
      <c r="C17" s="23"/>
      <c r="D17" s="108">
        <v>0</v>
      </c>
      <c r="E17" s="23"/>
      <c r="F17" s="108">
        <v>55.6</v>
      </c>
      <c r="G17" s="24"/>
      <c r="H17" s="23"/>
      <c r="J17" s="185" t="s">
        <v>106</v>
      </c>
      <c r="K17" s="177"/>
      <c r="L17" s="178"/>
    </row>
    <row r="18" spans="1:12" ht="16.5">
      <c r="A18" s="199" t="s">
        <v>172</v>
      </c>
      <c r="B18" s="43"/>
      <c r="C18" s="43"/>
      <c r="D18" s="43"/>
      <c r="E18" s="43"/>
      <c r="F18" s="43"/>
      <c r="G18" s="45" t="s">
        <v>213</v>
      </c>
      <c r="H18" s="43"/>
      <c r="J18" s="185" t="s">
        <v>107</v>
      </c>
      <c r="K18" s="177"/>
      <c r="L18" s="178"/>
    </row>
    <row r="19" spans="1:12" ht="16.5">
      <c r="A19" s="199" t="s">
        <v>172</v>
      </c>
      <c r="B19" s="43"/>
      <c r="C19" s="43"/>
      <c r="D19" s="43"/>
      <c r="E19" s="43"/>
      <c r="F19" s="43"/>
      <c r="G19" s="45" t="s">
        <v>213</v>
      </c>
      <c r="H19" s="43"/>
      <c r="J19" s="189" t="s">
        <v>108</v>
      </c>
      <c r="K19" s="177"/>
      <c r="L19" s="178"/>
    </row>
    <row r="20" spans="1:12" ht="16.5">
      <c r="A20" s="197" t="s">
        <v>172</v>
      </c>
      <c r="B20" s="19"/>
      <c r="C20" s="19"/>
      <c r="D20" s="19"/>
      <c r="E20" s="19"/>
      <c r="F20" s="19"/>
      <c r="G20" s="37" t="s">
        <v>213</v>
      </c>
      <c r="H20" s="19"/>
      <c r="J20" s="189" t="s">
        <v>109</v>
      </c>
      <c r="K20" s="177"/>
      <c r="L20" s="178"/>
    </row>
    <row r="21" spans="1:12" ht="16.5">
      <c r="A21" s="216" t="s">
        <v>173</v>
      </c>
      <c r="B21" s="91">
        <v>0</v>
      </c>
      <c r="C21" s="23"/>
      <c r="D21" s="108">
        <v>0</v>
      </c>
      <c r="E21" s="23"/>
      <c r="F21" s="108">
        <v>0</v>
      </c>
      <c r="G21" s="24"/>
      <c r="H21" s="23"/>
      <c r="J21" s="185" t="s">
        <v>111</v>
      </c>
      <c r="K21" s="177"/>
      <c r="L21" s="178"/>
    </row>
    <row r="22" spans="1:12" ht="16.5">
      <c r="A22" s="199" t="s">
        <v>214</v>
      </c>
      <c r="B22" s="43"/>
      <c r="C22" s="44" t="s">
        <v>190</v>
      </c>
      <c r="D22" s="44">
        <v>11.8</v>
      </c>
      <c r="E22" s="109" t="s">
        <v>215</v>
      </c>
      <c r="F22" s="45">
        <v>49.1</v>
      </c>
      <c r="G22" s="45" t="s">
        <v>212</v>
      </c>
      <c r="H22" s="43"/>
      <c r="J22" s="185" t="s">
        <v>113</v>
      </c>
      <c r="K22" s="177"/>
      <c r="L22" s="178"/>
    </row>
    <row r="23" spans="1:12" ht="16.5">
      <c r="A23" s="199" t="s">
        <v>174</v>
      </c>
      <c r="B23" s="43"/>
      <c r="C23" s="43"/>
      <c r="D23" s="43"/>
      <c r="E23" s="44" t="s">
        <v>216</v>
      </c>
      <c r="F23" s="43"/>
      <c r="G23" s="43"/>
      <c r="H23" s="43"/>
      <c r="J23" s="185" t="s">
        <v>114</v>
      </c>
      <c r="K23" s="177"/>
      <c r="L23" s="178"/>
    </row>
    <row r="24" spans="1:12" ht="16.5">
      <c r="A24" s="197" t="s">
        <v>174</v>
      </c>
      <c r="B24" s="19"/>
      <c r="C24" s="19"/>
      <c r="D24" s="19"/>
      <c r="E24" s="19"/>
      <c r="F24" s="19"/>
      <c r="G24" s="19"/>
      <c r="H24" s="19"/>
      <c r="J24" s="185" t="s">
        <v>116</v>
      </c>
      <c r="K24" s="177"/>
      <c r="L24" s="178"/>
    </row>
    <row r="25" spans="1:12" ht="16.5">
      <c r="A25" s="216" t="s">
        <v>176</v>
      </c>
      <c r="B25" s="91">
        <v>0</v>
      </c>
      <c r="C25" s="23"/>
      <c r="D25" s="108">
        <v>11.8</v>
      </c>
      <c r="E25" s="23"/>
      <c r="F25" s="108">
        <v>49.1</v>
      </c>
      <c r="G25" s="24"/>
      <c r="H25" s="23"/>
      <c r="J25" s="185" t="s">
        <v>118</v>
      </c>
      <c r="K25" s="177"/>
      <c r="L25" s="178"/>
    </row>
    <row r="26" spans="1:12" ht="16.5">
      <c r="A26" s="199" t="s">
        <v>177</v>
      </c>
      <c r="B26" s="43"/>
      <c r="C26" s="43"/>
      <c r="D26" s="43"/>
      <c r="E26" s="43"/>
      <c r="F26" s="43"/>
      <c r="G26" s="43"/>
      <c r="H26" s="43"/>
      <c r="J26" s="185" t="s">
        <v>120</v>
      </c>
      <c r="K26" s="177"/>
      <c r="L26" s="178"/>
    </row>
    <row r="27" spans="1:12" ht="16.5">
      <c r="A27" s="197" t="s">
        <v>177</v>
      </c>
      <c r="B27" s="19"/>
      <c r="C27" s="19"/>
      <c r="D27" s="19"/>
      <c r="E27" s="19"/>
      <c r="F27" s="19"/>
      <c r="G27" s="19"/>
      <c r="H27" s="19"/>
      <c r="J27" s="185" t="s">
        <v>121</v>
      </c>
      <c r="K27" s="177"/>
      <c r="L27" s="178"/>
    </row>
    <row r="28" spans="1:12" ht="16.5">
      <c r="A28" s="216" t="s">
        <v>180</v>
      </c>
      <c r="B28" s="108">
        <v>0</v>
      </c>
      <c r="C28" s="23"/>
      <c r="D28" s="108">
        <v>0</v>
      </c>
      <c r="E28" s="23"/>
      <c r="F28" s="108">
        <v>0</v>
      </c>
      <c r="G28" s="24"/>
      <c r="H28" s="23"/>
      <c r="J28" s="185" t="s">
        <v>123</v>
      </c>
      <c r="K28" s="177"/>
      <c r="L28" s="178"/>
    </row>
    <row r="29" spans="1:12" ht="16.5">
      <c r="A29" s="199" t="s">
        <v>191</v>
      </c>
      <c r="B29" s="43"/>
      <c r="C29" s="43"/>
      <c r="D29" s="43"/>
      <c r="E29" s="43"/>
      <c r="F29" s="43"/>
      <c r="G29" s="43"/>
      <c r="H29" s="43"/>
      <c r="J29" s="185" t="s">
        <v>125</v>
      </c>
      <c r="K29" s="177"/>
      <c r="L29" s="178"/>
    </row>
    <row r="30" spans="1:12" ht="16.5">
      <c r="A30" s="199" t="s">
        <v>181</v>
      </c>
      <c r="B30" s="43"/>
      <c r="C30" s="43"/>
      <c r="D30" s="43"/>
      <c r="E30" s="43"/>
      <c r="F30" s="43"/>
      <c r="G30" s="43"/>
      <c r="H30" s="43"/>
      <c r="J30" s="185" t="s">
        <v>127</v>
      </c>
      <c r="K30" s="177"/>
      <c r="L30" s="178"/>
    </row>
    <row r="31" spans="1:12" ht="16.5">
      <c r="A31" s="199" t="s">
        <v>217</v>
      </c>
      <c r="B31" s="43"/>
      <c r="C31" s="43"/>
      <c r="D31" s="43"/>
      <c r="E31" s="43"/>
      <c r="F31" s="43"/>
      <c r="G31" s="43"/>
      <c r="H31" s="43"/>
      <c r="J31" s="185" t="s">
        <v>129</v>
      </c>
      <c r="K31" s="177"/>
      <c r="L31" s="178"/>
    </row>
    <row r="32" spans="1:12" ht="16.5">
      <c r="A32" s="197" t="s">
        <v>218</v>
      </c>
      <c r="B32" s="19"/>
      <c r="C32" s="19"/>
      <c r="D32" s="19"/>
      <c r="E32" s="19"/>
      <c r="F32" s="19"/>
      <c r="G32" s="19"/>
      <c r="H32" s="19"/>
      <c r="J32" s="190" t="s">
        <v>131</v>
      </c>
      <c r="K32" s="191"/>
      <c r="L32" s="192"/>
    </row>
    <row r="33" spans="1:8" ht="16.5">
      <c r="A33" s="216" t="s">
        <v>182</v>
      </c>
      <c r="B33" s="108">
        <v>0</v>
      </c>
      <c r="C33" s="23"/>
      <c r="D33" s="19"/>
      <c r="E33" s="23"/>
      <c r="F33" s="108">
        <v>0</v>
      </c>
      <c r="G33" s="24"/>
      <c r="H33" s="23"/>
    </row>
    <row r="34" spans="1:8" ht="16.5">
      <c r="A34" s="197" t="s">
        <v>219</v>
      </c>
      <c r="B34" s="19"/>
      <c r="C34" s="19"/>
      <c r="D34" s="108">
        <v>14.3</v>
      </c>
      <c r="E34" s="108" t="s">
        <v>211</v>
      </c>
      <c r="F34" s="37">
        <v>22.5</v>
      </c>
      <c r="G34" s="37" t="s">
        <v>212</v>
      </c>
      <c r="H34" s="19"/>
    </row>
    <row r="35" spans="1:8" ht="16.5">
      <c r="A35" s="216" t="s">
        <v>184</v>
      </c>
      <c r="B35" s="19"/>
      <c r="C35" s="23"/>
      <c r="D35" s="40">
        <v>14.3</v>
      </c>
      <c r="E35" s="23"/>
      <c r="F35" s="108">
        <v>22.5</v>
      </c>
      <c r="G35" s="24"/>
      <c r="H35" s="23"/>
    </row>
    <row r="36" spans="1:8">
      <c r="A36" s="160"/>
      <c r="B36" s="19"/>
      <c r="C36" s="23"/>
      <c r="D36" s="23"/>
      <c r="E36" s="23"/>
      <c r="F36" s="19"/>
      <c r="G36" s="24"/>
      <c r="H36" s="23"/>
    </row>
    <row r="37" spans="1:8" ht="16.5">
      <c r="A37" s="200" t="s">
        <v>185</v>
      </c>
      <c r="B37" s="30"/>
      <c r="C37" s="31"/>
      <c r="D37" s="47">
        <v>45.6</v>
      </c>
      <c r="E37" s="30"/>
      <c r="F37" s="23"/>
      <c r="G37" s="31"/>
      <c r="H37" s="202"/>
    </row>
    <row r="38" spans="1:8" ht="16.5">
      <c r="A38" s="201" t="s">
        <v>186</v>
      </c>
      <c r="B38" s="202"/>
      <c r="C38" s="202"/>
      <c r="D38" s="202"/>
      <c r="E38" s="203"/>
      <c r="F38" s="204">
        <v>185.3</v>
      </c>
      <c r="G38" s="203"/>
      <c r="H38" s="202"/>
    </row>
  </sheetData>
  <mergeCells count="15">
    <mergeCell ref="J6:L6"/>
    <mergeCell ref="G7:G8"/>
    <mergeCell ref="H7:H8"/>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F3D5-AA82-46F5-ACB9-58244C328A84}">
  <dimension ref="A1:K57"/>
  <sheetViews>
    <sheetView topLeftCell="A22" workbookViewId="0">
      <selection activeCell="I45" sqref="I45"/>
    </sheetView>
  </sheetViews>
  <sheetFormatPr defaultColWidth="11.42578125" defaultRowHeight="15" customHeight="1"/>
  <cols>
    <col min="1" max="1" width="38.7109375" customWidth="1"/>
    <col min="6" max="6" width="29.7109375" customWidth="1"/>
    <col min="7" max="7" width="15.42578125" customWidth="1"/>
    <col min="9" max="9" width="66.28515625" bestFit="1" customWidth="1"/>
    <col min="11" max="11" width="72.570312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600000000000001" customHeight="1">
      <c r="A5" s="138"/>
      <c r="B5" s="242" t="s">
        <v>220</v>
      </c>
      <c r="C5" s="243"/>
      <c r="D5" s="243"/>
      <c r="E5" s="243"/>
      <c r="F5" s="244"/>
      <c r="G5" s="139"/>
    </row>
    <row r="6" spans="1:11" ht="36.950000000000003" customHeight="1">
      <c r="A6" s="140" t="s">
        <v>48</v>
      </c>
      <c r="B6" s="2" t="s">
        <v>49</v>
      </c>
      <c r="C6" s="2" t="s">
        <v>50</v>
      </c>
      <c r="D6" s="110" t="s">
        <v>51</v>
      </c>
      <c r="E6" s="110" t="s">
        <v>52</v>
      </c>
      <c r="F6" s="112" t="s">
        <v>53</v>
      </c>
      <c r="G6" s="141" t="s">
        <v>54</v>
      </c>
    </row>
    <row r="7" spans="1:11" ht="55.5" customHeight="1">
      <c r="A7" s="142"/>
      <c r="B7" s="3" t="s">
        <v>57</v>
      </c>
      <c r="C7" s="134"/>
      <c r="D7" s="111"/>
      <c r="E7" s="111"/>
      <c r="F7" s="113"/>
      <c r="G7" s="143"/>
      <c r="I7" s="271" t="s">
        <v>90</v>
      </c>
      <c r="J7" s="272"/>
      <c r="K7" s="272"/>
    </row>
    <row r="8" spans="1:11" ht="15.6" customHeight="1">
      <c r="A8" s="144" t="s">
        <v>61</v>
      </c>
      <c r="B8" s="5"/>
      <c r="C8" s="114"/>
      <c r="D8" s="4"/>
      <c r="E8" s="5"/>
      <c r="F8" s="5"/>
      <c r="G8" s="145"/>
      <c r="I8" s="182" t="s">
        <v>58</v>
      </c>
      <c r="J8" s="183" t="s">
        <v>59</v>
      </c>
      <c r="K8" s="184" t="s">
        <v>91</v>
      </c>
    </row>
    <row r="9" spans="1:11" ht="15.6" customHeight="1">
      <c r="A9" s="146" t="s">
        <v>92</v>
      </c>
      <c r="B9" s="115">
        <v>23</v>
      </c>
      <c r="C9" s="115">
        <v>6</v>
      </c>
      <c r="D9" s="116">
        <f>B9*C9</f>
        <v>138</v>
      </c>
      <c r="E9" s="115" t="s">
        <v>64</v>
      </c>
      <c r="F9" s="115">
        <v>2</v>
      </c>
      <c r="G9" s="147" t="s">
        <v>65</v>
      </c>
      <c r="I9" s="185" t="s">
        <v>93</v>
      </c>
      <c r="J9" s="177"/>
      <c r="K9" s="178"/>
    </row>
    <row r="10" spans="1:11" ht="15.6" customHeight="1">
      <c r="A10" s="146" t="s">
        <v>94</v>
      </c>
      <c r="B10" s="115">
        <v>2</v>
      </c>
      <c r="C10" s="115">
        <v>6</v>
      </c>
      <c r="D10" s="116">
        <f t="shared" ref="D10:D46" si="0">B10*C10</f>
        <v>12</v>
      </c>
      <c r="E10" s="115" t="s">
        <v>64</v>
      </c>
      <c r="F10" s="115">
        <v>2</v>
      </c>
      <c r="G10" s="147" t="s">
        <v>65</v>
      </c>
      <c r="I10" s="185" t="s">
        <v>95</v>
      </c>
      <c r="J10" s="177"/>
      <c r="K10" s="178"/>
    </row>
    <row r="11" spans="1:11" ht="15.6" customHeight="1">
      <c r="A11" s="144" t="s">
        <v>96</v>
      </c>
      <c r="B11" s="117"/>
      <c r="C11" s="117"/>
      <c r="D11" s="118"/>
      <c r="E11" s="117"/>
      <c r="F11" s="117"/>
      <c r="G11" s="148"/>
      <c r="I11" s="186"/>
      <c r="J11" s="187"/>
      <c r="K11" s="188"/>
    </row>
    <row r="12" spans="1:11" ht="15.6" customHeight="1">
      <c r="A12" s="146" t="s">
        <v>97</v>
      </c>
      <c r="B12" s="115">
        <v>1</v>
      </c>
      <c r="C12" s="115">
        <v>16</v>
      </c>
      <c r="D12" s="116">
        <f t="shared" si="0"/>
        <v>16</v>
      </c>
      <c r="E12" s="115" t="s">
        <v>64</v>
      </c>
      <c r="F12" s="115">
        <v>2</v>
      </c>
      <c r="G12" s="147" t="s">
        <v>65</v>
      </c>
      <c r="I12" s="182" t="s">
        <v>67</v>
      </c>
      <c r="J12" s="183" t="s">
        <v>68</v>
      </c>
      <c r="K12" s="184" t="s">
        <v>91</v>
      </c>
    </row>
    <row r="13" spans="1:11" ht="15.6" customHeight="1">
      <c r="A13" s="149"/>
      <c r="B13" s="115"/>
      <c r="C13" s="115"/>
      <c r="D13" s="116">
        <f t="shared" si="0"/>
        <v>0</v>
      </c>
      <c r="E13" s="115"/>
      <c r="F13" s="115"/>
      <c r="G13" s="147"/>
      <c r="I13" s="185" t="s">
        <v>98</v>
      </c>
      <c r="J13" s="177"/>
      <c r="K13" s="178"/>
    </row>
    <row r="14" spans="1:11" ht="15.6" customHeight="1">
      <c r="A14" s="144" t="s">
        <v>99</v>
      </c>
      <c r="B14" s="117"/>
      <c r="C14" s="117"/>
      <c r="D14" s="118"/>
      <c r="E14" s="117"/>
      <c r="F14" s="117"/>
      <c r="G14" s="148"/>
      <c r="I14" s="185" t="s">
        <v>100</v>
      </c>
      <c r="J14" s="177"/>
      <c r="K14" s="178"/>
    </row>
    <row r="15" spans="1:11" ht="15.6" customHeight="1">
      <c r="A15" s="146" t="s">
        <v>101</v>
      </c>
      <c r="B15" s="115">
        <v>1</v>
      </c>
      <c r="C15" s="115">
        <v>6</v>
      </c>
      <c r="D15" s="116">
        <f t="shared" si="0"/>
        <v>6</v>
      </c>
      <c r="E15" s="115" t="s">
        <v>64</v>
      </c>
      <c r="F15" s="115">
        <v>2</v>
      </c>
      <c r="G15" s="147" t="s">
        <v>65</v>
      </c>
      <c r="I15" s="186"/>
      <c r="J15" s="187"/>
      <c r="K15" s="188"/>
    </row>
    <row r="16" spans="1:11" ht="15.6" customHeight="1">
      <c r="A16" s="146" t="s">
        <v>102</v>
      </c>
      <c r="B16" s="115">
        <v>6</v>
      </c>
      <c r="C16" s="115">
        <v>4</v>
      </c>
      <c r="D16" s="116">
        <f t="shared" si="0"/>
        <v>24</v>
      </c>
      <c r="E16" s="115" t="s">
        <v>64</v>
      </c>
      <c r="F16" s="115">
        <v>2</v>
      </c>
      <c r="G16" s="147" t="s">
        <v>65</v>
      </c>
      <c r="I16" s="182" t="s">
        <v>103</v>
      </c>
      <c r="J16" s="183" t="s">
        <v>68</v>
      </c>
      <c r="K16" s="184" t="s">
        <v>91</v>
      </c>
    </row>
    <row r="17" spans="1:11" ht="15.6" customHeight="1">
      <c r="A17" s="146" t="s">
        <v>104</v>
      </c>
      <c r="B17" s="115"/>
      <c r="C17" s="115"/>
      <c r="D17" s="116"/>
      <c r="E17" s="115"/>
      <c r="F17" s="115"/>
      <c r="G17" s="147"/>
      <c r="I17" s="185" t="s">
        <v>105</v>
      </c>
      <c r="J17" s="177"/>
      <c r="K17" s="178"/>
    </row>
    <row r="18" spans="1:11" ht="15.6" customHeight="1">
      <c r="A18" s="144" t="s">
        <v>69</v>
      </c>
      <c r="B18" s="119"/>
      <c r="C18" s="117"/>
      <c r="D18" s="118"/>
      <c r="E18" s="119"/>
      <c r="F18" s="119"/>
      <c r="G18" s="148"/>
      <c r="I18" s="185" t="s">
        <v>106</v>
      </c>
      <c r="J18" s="177"/>
      <c r="K18" s="178"/>
    </row>
    <row r="19" spans="1:11" ht="15.6" customHeight="1">
      <c r="A19" s="150" t="s">
        <v>71</v>
      </c>
      <c r="B19" s="115">
        <v>1</v>
      </c>
      <c r="C19" s="115">
        <v>40</v>
      </c>
      <c r="D19" s="116">
        <f t="shared" si="0"/>
        <v>40</v>
      </c>
      <c r="E19" s="115" t="s">
        <v>72</v>
      </c>
      <c r="F19" s="115">
        <v>2</v>
      </c>
      <c r="G19" s="147" t="s">
        <v>73</v>
      </c>
      <c r="I19" s="185" t="s">
        <v>107</v>
      </c>
      <c r="J19" s="177"/>
      <c r="K19" s="178"/>
    </row>
    <row r="20" spans="1:11" ht="15.6" customHeight="1">
      <c r="A20" s="149"/>
      <c r="B20" s="120"/>
      <c r="C20" s="120"/>
      <c r="D20" s="116">
        <f t="shared" si="0"/>
        <v>0</v>
      </c>
      <c r="E20" s="120"/>
      <c r="F20" s="120"/>
      <c r="G20" s="147"/>
      <c r="I20" s="189" t="s">
        <v>108</v>
      </c>
      <c r="J20" s="177"/>
      <c r="K20" s="178"/>
    </row>
    <row r="21" spans="1:11" ht="15.6" customHeight="1">
      <c r="A21" s="144" t="s">
        <v>76</v>
      </c>
      <c r="B21" s="121"/>
      <c r="C21" s="121"/>
      <c r="D21" s="118"/>
      <c r="E21" s="117"/>
      <c r="F21" s="117"/>
      <c r="G21" s="148"/>
      <c r="I21" s="189" t="s">
        <v>109</v>
      </c>
      <c r="J21" s="177"/>
      <c r="K21" s="178"/>
    </row>
    <row r="22" spans="1:11" ht="15.6" customHeight="1">
      <c r="A22" s="146" t="s">
        <v>110</v>
      </c>
      <c r="B22" s="122">
        <v>1</v>
      </c>
      <c r="C22" s="115">
        <v>10</v>
      </c>
      <c r="D22" s="116">
        <f t="shared" si="0"/>
        <v>10</v>
      </c>
      <c r="E22" s="122" t="s">
        <v>72</v>
      </c>
      <c r="F22" s="115">
        <v>2</v>
      </c>
      <c r="G22" s="147" t="s">
        <v>65</v>
      </c>
      <c r="I22" s="185" t="s">
        <v>111</v>
      </c>
      <c r="J22" s="177"/>
      <c r="K22" s="178"/>
    </row>
    <row r="23" spans="1:11" ht="15.6" customHeight="1">
      <c r="A23" s="146" t="s">
        <v>221</v>
      </c>
      <c r="B23" s="122">
        <v>1</v>
      </c>
      <c r="C23" s="116">
        <v>52.3</v>
      </c>
      <c r="D23" s="116">
        <f t="shared" si="0"/>
        <v>52.3</v>
      </c>
      <c r="E23" s="115" t="s">
        <v>72</v>
      </c>
      <c r="F23" s="115">
        <v>2</v>
      </c>
      <c r="G23" s="147" t="s">
        <v>65</v>
      </c>
      <c r="I23" s="185" t="s">
        <v>113</v>
      </c>
      <c r="J23" s="177"/>
      <c r="K23" s="178"/>
    </row>
    <row r="24" spans="1:11" ht="15.6" customHeight="1">
      <c r="A24" s="144" t="s">
        <v>81</v>
      </c>
      <c r="B24" s="123"/>
      <c r="C24" s="123"/>
      <c r="D24" s="118"/>
      <c r="E24" s="123"/>
      <c r="F24" s="119"/>
      <c r="G24" s="148"/>
      <c r="I24" s="185" t="s">
        <v>114</v>
      </c>
      <c r="J24" s="177"/>
      <c r="K24" s="178"/>
    </row>
    <row r="25" spans="1:11" ht="15.6" customHeight="1">
      <c r="A25" s="146" t="s">
        <v>115</v>
      </c>
      <c r="B25" s="115">
        <v>2</v>
      </c>
      <c r="C25" s="115">
        <v>3</v>
      </c>
      <c r="D25" s="116">
        <f t="shared" si="0"/>
        <v>6</v>
      </c>
      <c r="E25" s="115" t="s">
        <v>72</v>
      </c>
      <c r="F25" s="115">
        <v>2</v>
      </c>
      <c r="G25" s="147" t="s">
        <v>83</v>
      </c>
      <c r="I25" s="185" t="s">
        <v>116</v>
      </c>
      <c r="J25" s="177"/>
      <c r="K25" s="178"/>
    </row>
    <row r="26" spans="1:11" ht="15.6" customHeight="1">
      <c r="A26" s="146" t="s">
        <v>117</v>
      </c>
      <c r="B26" s="115">
        <v>1</v>
      </c>
      <c r="C26" s="115">
        <v>6</v>
      </c>
      <c r="D26" s="116">
        <f t="shared" si="0"/>
        <v>6</v>
      </c>
      <c r="E26" s="115" t="s">
        <v>72</v>
      </c>
      <c r="F26" s="115">
        <v>2</v>
      </c>
      <c r="G26" s="147" t="s">
        <v>83</v>
      </c>
      <c r="I26" s="185" t="s">
        <v>118</v>
      </c>
      <c r="J26" s="177"/>
      <c r="K26" s="178"/>
    </row>
    <row r="27" spans="1:11" ht="15.6" customHeight="1">
      <c r="A27" s="146" t="s">
        <v>119</v>
      </c>
      <c r="B27" s="115">
        <v>2</v>
      </c>
      <c r="C27" s="115">
        <v>3</v>
      </c>
      <c r="D27" s="116">
        <f t="shared" si="0"/>
        <v>6</v>
      </c>
      <c r="E27" s="115" t="s">
        <v>72</v>
      </c>
      <c r="F27" s="115">
        <v>2</v>
      </c>
      <c r="G27" s="147" t="s">
        <v>83</v>
      </c>
      <c r="I27" s="185" t="s">
        <v>120</v>
      </c>
      <c r="J27" s="177"/>
      <c r="K27" s="178"/>
    </row>
    <row r="28" spans="1:11" ht="15.6" customHeight="1">
      <c r="A28" s="149"/>
      <c r="B28" s="115"/>
      <c r="C28" s="115"/>
      <c r="D28" s="116"/>
      <c r="E28" s="115"/>
      <c r="F28" s="115"/>
      <c r="G28" s="147"/>
      <c r="I28" s="185" t="s">
        <v>121</v>
      </c>
      <c r="J28" s="177"/>
      <c r="K28" s="178"/>
    </row>
    <row r="29" spans="1:11" ht="15.6" customHeight="1">
      <c r="A29" s="144" t="s">
        <v>122</v>
      </c>
      <c r="B29" s="117"/>
      <c r="C29" s="117"/>
      <c r="D29" s="118"/>
      <c r="E29" s="117"/>
      <c r="F29" s="117"/>
      <c r="G29" s="148"/>
      <c r="I29" s="185" t="s">
        <v>123</v>
      </c>
      <c r="J29" s="177"/>
      <c r="K29" s="178"/>
    </row>
    <row r="30" spans="1:11" ht="15.6" customHeight="1">
      <c r="A30" s="146" t="s">
        <v>124</v>
      </c>
      <c r="B30" s="115">
        <v>2</v>
      </c>
      <c r="C30" s="122">
        <v>6</v>
      </c>
      <c r="D30" s="116">
        <f t="shared" si="0"/>
        <v>12</v>
      </c>
      <c r="E30" s="115" t="s">
        <v>72</v>
      </c>
      <c r="F30" s="115">
        <v>2</v>
      </c>
      <c r="G30" s="147" t="s">
        <v>73</v>
      </c>
      <c r="I30" s="185" t="s">
        <v>125</v>
      </c>
      <c r="J30" s="177"/>
      <c r="K30" s="178"/>
    </row>
    <row r="31" spans="1:11" ht="15.6" customHeight="1">
      <c r="A31" s="146" t="s">
        <v>126</v>
      </c>
      <c r="B31" s="115">
        <v>1</v>
      </c>
      <c r="C31" s="115">
        <v>12</v>
      </c>
      <c r="D31" s="116">
        <f t="shared" si="0"/>
        <v>12</v>
      </c>
      <c r="E31" s="115" t="s">
        <v>72</v>
      </c>
      <c r="F31" s="115">
        <v>2</v>
      </c>
      <c r="G31" s="147" t="s">
        <v>73</v>
      </c>
      <c r="I31" s="185" t="s">
        <v>127</v>
      </c>
      <c r="J31" s="177"/>
      <c r="K31" s="178"/>
    </row>
    <row r="32" spans="1:11" ht="15.6" customHeight="1">
      <c r="A32" s="144" t="s">
        <v>128</v>
      </c>
      <c r="B32" s="117"/>
      <c r="C32" s="117"/>
      <c r="D32" s="118"/>
      <c r="E32" s="117"/>
      <c r="F32" s="117"/>
      <c r="G32" s="148"/>
      <c r="I32" s="185" t="s">
        <v>129</v>
      </c>
      <c r="J32" s="177"/>
      <c r="K32" s="178"/>
    </row>
    <row r="33" spans="1:11" ht="15.6" customHeight="1">
      <c r="A33" s="146" t="s">
        <v>130</v>
      </c>
      <c r="B33" s="115">
        <v>1</v>
      </c>
      <c r="C33" s="115">
        <v>3</v>
      </c>
      <c r="D33" s="116">
        <f t="shared" si="0"/>
        <v>3</v>
      </c>
      <c r="E33" s="115" t="s">
        <v>72</v>
      </c>
      <c r="F33" s="115">
        <v>1</v>
      </c>
      <c r="G33" s="147" t="s">
        <v>73</v>
      </c>
      <c r="I33" s="190" t="s">
        <v>131</v>
      </c>
      <c r="J33" s="191"/>
      <c r="K33" s="192"/>
    </row>
    <row r="34" spans="1:11" ht="15.6" customHeight="1">
      <c r="A34" s="146" t="s">
        <v>132</v>
      </c>
      <c r="B34" s="115">
        <v>1</v>
      </c>
      <c r="C34" s="115">
        <v>7</v>
      </c>
      <c r="D34" s="116">
        <f t="shared" si="0"/>
        <v>7</v>
      </c>
      <c r="E34" s="115" t="s">
        <v>72</v>
      </c>
      <c r="F34" s="115">
        <v>1</v>
      </c>
      <c r="G34" s="147" t="s">
        <v>73</v>
      </c>
    </row>
    <row r="35" spans="1:11" ht="15.6" customHeight="1">
      <c r="A35" s="144" t="s">
        <v>133</v>
      </c>
      <c r="B35" s="117"/>
      <c r="C35" s="119"/>
      <c r="D35" s="118"/>
      <c r="E35" s="117"/>
      <c r="F35" s="117"/>
      <c r="G35" s="148"/>
    </row>
    <row r="36" spans="1:11" ht="15.6" customHeight="1">
      <c r="A36" s="146" t="s">
        <v>134</v>
      </c>
      <c r="B36" s="115">
        <v>1</v>
      </c>
      <c r="C36" s="115">
        <v>20</v>
      </c>
      <c r="D36" s="116">
        <f t="shared" si="0"/>
        <v>20</v>
      </c>
      <c r="E36" s="115" t="s">
        <v>72</v>
      </c>
      <c r="F36" s="115" t="s">
        <v>88</v>
      </c>
      <c r="G36" s="147" t="s">
        <v>135</v>
      </c>
    </row>
    <row r="37" spans="1:11" ht="15.6" customHeight="1">
      <c r="A37" s="146" t="s">
        <v>136</v>
      </c>
      <c r="B37" s="115">
        <v>1</v>
      </c>
      <c r="C37" s="115">
        <v>4</v>
      </c>
      <c r="D37" s="116">
        <f t="shared" si="0"/>
        <v>4</v>
      </c>
      <c r="E37" s="115" t="s">
        <v>72</v>
      </c>
      <c r="F37" s="115" t="s">
        <v>88</v>
      </c>
      <c r="G37" s="147" t="s">
        <v>135</v>
      </c>
    </row>
    <row r="38" spans="1:11" ht="15.6" customHeight="1">
      <c r="A38" s="144" t="s">
        <v>137</v>
      </c>
      <c r="B38" s="119"/>
      <c r="C38" s="119"/>
      <c r="D38" s="118"/>
      <c r="E38" s="119"/>
      <c r="F38" s="119"/>
      <c r="G38" s="148"/>
    </row>
    <row r="39" spans="1:11" ht="15.6" customHeight="1">
      <c r="A39" s="146" t="s">
        <v>138</v>
      </c>
      <c r="B39" s="115">
        <v>1</v>
      </c>
      <c r="C39" s="115">
        <v>20</v>
      </c>
      <c r="D39" s="116">
        <f t="shared" si="0"/>
        <v>20</v>
      </c>
      <c r="E39" s="115" t="s">
        <v>72</v>
      </c>
      <c r="F39" s="115">
        <v>1</v>
      </c>
      <c r="G39" s="147" t="s">
        <v>73</v>
      </c>
    </row>
    <row r="40" spans="1:11" ht="14.45" customHeight="1">
      <c r="A40" s="149"/>
      <c r="B40" s="120"/>
      <c r="C40" s="120"/>
      <c r="D40" s="116"/>
      <c r="E40" s="120"/>
      <c r="F40" s="120"/>
      <c r="G40" s="147"/>
    </row>
    <row r="41" spans="1:11" ht="14.45" customHeight="1">
      <c r="A41" s="151" t="s">
        <v>139</v>
      </c>
      <c r="B41" s="124"/>
      <c r="C41" s="124"/>
      <c r="D41" s="118"/>
      <c r="E41" s="124"/>
      <c r="F41" s="125"/>
      <c r="G41" s="152"/>
    </row>
    <row r="42" spans="1:11" ht="14.45" customHeight="1">
      <c r="A42" s="153" t="s">
        <v>140</v>
      </c>
      <c r="B42" s="126">
        <v>2</v>
      </c>
      <c r="C42" s="126">
        <v>7</v>
      </c>
      <c r="D42" s="116">
        <f t="shared" si="0"/>
        <v>14</v>
      </c>
      <c r="E42" s="127" t="s">
        <v>64</v>
      </c>
      <c r="F42" s="128" t="s">
        <v>88</v>
      </c>
      <c r="G42" s="154" t="s">
        <v>135</v>
      </c>
    </row>
    <row r="43" spans="1:11" ht="14.45" customHeight="1">
      <c r="A43" s="158" t="s">
        <v>141</v>
      </c>
      <c r="B43" s="130">
        <v>1</v>
      </c>
      <c r="C43" s="130">
        <v>4</v>
      </c>
      <c r="D43" s="116">
        <f t="shared" si="0"/>
        <v>4</v>
      </c>
      <c r="E43" s="130" t="s">
        <v>64</v>
      </c>
      <c r="F43" s="130" t="s">
        <v>88</v>
      </c>
      <c r="G43" s="154" t="s">
        <v>135</v>
      </c>
    </row>
    <row r="44" spans="1:11" ht="14.45" customHeight="1">
      <c r="A44" s="156" t="s">
        <v>84</v>
      </c>
      <c r="B44" s="131"/>
      <c r="C44" s="131"/>
      <c r="D44" s="118"/>
      <c r="E44" s="131"/>
      <c r="F44" s="131"/>
      <c r="G44" s="157"/>
    </row>
    <row r="45" spans="1:11" ht="14.45" customHeight="1">
      <c r="A45" s="158" t="s">
        <v>142</v>
      </c>
      <c r="B45" s="130">
        <v>1</v>
      </c>
      <c r="C45" s="130">
        <v>16</v>
      </c>
      <c r="D45" s="116">
        <f t="shared" si="0"/>
        <v>16</v>
      </c>
      <c r="E45" s="130" t="s">
        <v>64</v>
      </c>
      <c r="F45" s="130">
        <v>2</v>
      </c>
      <c r="G45" s="154" t="s">
        <v>65</v>
      </c>
    </row>
    <row r="46" spans="1:11" ht="14.45" customHeight="1">
      <c r="A46" s="158" t="s">
        <v>222</v>
      </c>
      <c r="B46" s="130">
        <v>1</v>
      </c>
      <c r="C46" s="130">
        <v>36</v>
      </c>
      <c r="D46" s="116">
        <f t="shared" si="0"/>
        <v>36</v>
      </c>
      <c r="E46" s="130" t="s">
        <v>64</v>
      </c>
      <c r="F46" s="130">
        <v>2</v>
      </c>
      <c r="G46" s="154" t="s">
        <v>65</v>
      </c>
    </row>
    <row r="47" spans="1:11" ht="14.45" customHeight="1">
      <c r="A47" s="155" t="s">
        <v>86</v>
      </c>
      <c r="B47" s="130"/>
      <c r="C47" s="130"/>
      <c r="D47" s="129">
        <f>SUM(D9:D46)</f>
        <v>464.3</v>
      </c>
      <c r="E47" s="130"/>
      <c r="F47" s="130"/>
      <c r="G47" s="154"/>
    </row>
    <row r="48" spans="1:11" ht="14.45" customHeight="1">
      <c r="A48" s="156" t="s">
        <v>87</v>
      </c>
      <c r="B48" s="131">
        <v>1</v>
      </c>
      <c r="C48" s="131"/>
      <c r="D48" s="131"/>
      <c r="E48" s="131"/>
      <c r="F48" s="131" t="s">
        <v>88</v>
      </c>
      <c r="G48" s="157"/>
    </row>
    <row r="49" spans="1:7" ht="14.45" customHeight="1">
      <c r="A49" s="161"/>
      <c r="B49" s="162"/>
      <c r="C49" s="162"/>
      <c r="D49" s="162"/>
      <c r="E49" s="162"/>
      <c r="F49" s="162"/>
      <c r="G49" s="163"/>
    </row>
    <row r="50" spans="1:7" ht="14.45" customHeight="1"/>
    <row r="51" spans="1:7" ht="14.45" customHeight="1"/>
    <row r="52" spans="1:7" ht="14.45" customHeight="1"/>
    <row r="53" spans="1:7" ht="14.45" customHeight="1"/>
    <row r="54" spans="1:7" ht="14.45" customHeight="1">
      <c r="A54" s="6" t="s">
        <v>143</v>
      </c>
      <c r="B54" s="7"/>
      <c r="C54" s="7"/>
      <c r="D54" s="7"/>
      <c r="E54" s="7"/>
      <c r="F54" s="8"/>
    </row>
    <row r="55" spans="1:7" ht="14.45" customHeight="1">
      <c r="A55" s="9" t="s">
        <v>144</v>
      </c>
      <c r="B55" s="7"/>
      <c r="C55" s="7"/>
      <c r="D55" s="7"/>
      <c r="E55" s="7"/>
      <c r="F55" s="8"/>
    </row>
    <row r="56" spans="1:7"/>
    <row r="57" spans="1:7"/>
  </sheetData>
  <mergeCells count="4">
    <mergeCell ref="A1:F3"/>
    <mergeCell ref="B5:F5"/>
    <mergeCell ref="I7:K7"/>
    <mergeCell ref="B4:G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CF016-36DD-48BE-ACBD-E51570DD6AAA}">
  <dimension ref="A1:L32"/>
  <sheetViews>
    <sheetView workbookViewId="0">
      <selection activeCell="A4" sqref="A4"/>
    </sheetView>
  </sheetViews>
  <sheetFormatPr defaultColWidth="11.42578125" defaultRowHeight="15"/>
  <cols>
    <col min="1" max="1" width="25.5703125" customWidth="1"/>
    <col min="7" max="7" width="31" customWidth="1"/>
    <col min="8" max="8" width="13.85546875" customWidth="1"/>
    <col min="10" max="10" width="66.28515625" bestFit="1" customWidth="1"/>
    <col min="12" max="12" width="53"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c r="A4" s="194"/>
      <c r="B4" s="390" t="s">
        <v>46</v>
      </c>
      <c r="C4" s="391"/>
      <c r="D4" s="391"/>
      <c r="E4" s="391"/>
      <c r="F4" s="391"/>
      <c r="G4" s="392"/>
      <c r="H4" s="276"/>
    </row>
    <row r="5" spans="1:12" ht="7.5" customHeight="1">
      <c r="A5" s="278"/>
      <c r="B5" s="393" t="s">
        <v>41</v>
      </c>
      <c r="C5" s="394"/>
      <c r="D5" s="394"/>
      <c r="E5" s="394"/>
      <c r="F5" s="394"/>
      <c r="G5" s="395"/>
      <c r="H5" s="277"/>
    </row>
    <row r="6" spans="1:12" ht="53.25" customHeight="1">
      <c r="A6" s="279"/>
      <c r="B6" s="13"/>
      <c r="C6" s="396" t="s">
        <v>159</v>
      </c>
      <c r="D6" s="397"/>
      <c r="E6" s="396" t="s">
        <v>160</v>
      </c>
      <c r="F6" s="398"/>
      <c r="G6" s="399"/>
      <c r="H6" s="13"/>
      <c r="J6" s="271" t="s">
        <v>90</v>
      </c>
      <c r="K6" s="272"/>
      <c r="L6" s="272"/>
    </row>
    <row r="7" spans="1:12">
      <c r="A7" s="386" t="s">
        <v>48</v>
      </c>
      <c r="B7" s="15" t="s">
        <v>49</v>
      </c>
      <c r="C7" s="386" t="s">
        <v>161</v>
      </c>
      <c r="D7" s="388" t="s">
        <v>51</v>
      </c>
      <c r="E7" s="388" t="s">
        <v>52</v>
      </c>
      <c r="F7" s="388" t="s">
        <v>51</v>
      </c>
      <c r="G7" s="17" t="s">
        <v>162</v>
      </c>
      <c r="H7" s="207" t="s">
        <v>163</v>
      </c>
      <c r="J7" s="182" t="s">
        <v>58</v>
      </c>
      <c r="K7" s="183" t="s">
        <v>59</v>
      </c>
      <c r="L7" s="184" t="s">
        <v>91</v>
      </c>
    </row>
    <row r="8" spans="1:12" ht="27">
      <c r="A8" s="387"/>
      <c r="B8" s="16" t="s">
        <v>164</v>
      </c>
      <c r="C8" s="387"/>
      <c r="D8" s="389"/>
      <c r="E8" s="389"/>
      <c r="F8" s="389"/>
      <c r="G8" s="18" t="s">
        <v>165</v>
      </c>
      <c r="H8" s="208" t="s">
        <v>166</v>
      </c>
      <c r="J8" s="185" t="s">
        <v>93</v>
      </c>
      <c r="K8" s="177"/>
      <c r="L8" s="178"/>
    </row>
    <row r="9" spans="1:12">
      <c r="A9" s="209" t="s">
        <v>167</v>
      </c>
      <c r="B9" s="19"/>
      <c r="C9" s="20">
        <v>2</v>
      </c>
      <c r="D9" s="20">
        <v>16</v>
      </c>
      <c r="E9" s="21" t="s">
        <v>168</v>
      </c>
      <c r="F9" s="20">
        <v>72.33</v>
      </c>
      <c r="G9" s="20">
        <v>2</v>
      </c>
      <c r="H9" s="210" t="s">
        <v>65</v>
      </c>
      <c r="J9" s="185" t="s">
        <v>95</v>
      </c>
      <c r="K9" s="177"/>
      <c r="L9" s="178"/>
    </row>
    <row r="10" spans="1:12">
      <c r="A10" s="211" t="s">
        <v>169</v>
      </c>
      <c r="B10" s="22">
        <v>0</v>
      </c>
      <c r="C10" s="23"/>
      <c r="D10" s="22">
        <v>16</v>
      </c>
      <c r="E10" s="23"/>
      <c r="F10" s="22">
        <v>72.33</v>
      </c>
      <c r="G10" s="23"/>
      <c r="H10" s="23"/>
      <c r="J10" s="186"/>
      <c r="K10" s="187"/>
      <c r="L10" s="188"/>
    </row>
    <row r="11" spans="1:12">
      <c r="A11" s="209" t="s">
        <v>200</v>
      </c>
      <c r="B11" s="20">
        <v>1</v>
      </c>
      <c r="C11" s="20">
        <v>2</v>
      </c>
      <c r="D11" s="19"/>
      <c r="E11" s="25" t="s">
        <v>199</v>
      </c>
      <c r="F11" s="20">
        <v>77.33</v>
      </c>
      <c r="G11" s="20">
        <v>2</v>
      </c>
      <c r="H11" s="210" t="s">
        <v>73</v>
      </c>
      <c r="J11" s="182" t="s">
        <v>67</v>
      </c>
      <c r="K11" s="183" t="s">
        <v>68</v>
      </c>
      <c r="L11" s="184" t="s">
        <v>91</v>
      </c>
    </row>
    <row r="12" spans="1:12">
      <c r="A12" s="211" t="s">
        <v>171</v>
      </c>
      <c r="B12" s="23"/>
      <c r="C12" s="23"/>
      <c r="D12" s="22">
        <v>0</v>
      </c>
      <c r="E12" s="23"/>
      <c r="F12" s="22">
        <v>77.33</v>
      </c>
      <c r="G12" s="23"/>
      <c r="H12" s="23"/>
      <c r="J12" s="185" t="s">
        <v>98</v>
      </c>
      <c r="K12" s="177"/>
      <c r="L12" s="178"/>
    </row>
    <row r="13" spans="1:12">
      <c r="A13" s="209" t="s">
        <v>172</v>
      </c>
      <c r="B13" s="19"/>
      <c r="C13" s="26">
        <v>2</v>
      </c>
      <c r="D13" s="19"/>
      <c r="E13" s="19"/>
      <c r="F13" s="20">
        <v>20.11</v>
      </c>
      <c r="G13" s="20">
        <v>2</v>
      </c>
      <c r="H13" s="210" t="s">
        <v>83</v>
      </c>
      <c r="J13" s="185" t="s">
        <v>100</v>
      </c>
      <c r="K13" s="177"/>
      <c r="L13" s="178"/>
    </row>
    <row r="14" spans="1:12">
      <c r="A14" s="211" t="s">
        <v>173</v>
      </c>
      <c r="B14" s="27">
        <v>0</v>
      </c>
      <c r="C14" s="23"/>
      <c r="D14" s="22">
        <v>0</v>
      </c>
      <c r="E14" s="23"/>
      <c r="F14" s="22">
        <v>20.11</v>
      </c>
      <c r="G14" s="23"/>
      <c r="H14" s="23"/>
      <c r="J14" s="186"/>
      <c r="K14" s="187"/>
      <c r="L14" s="188"/>
    </row>
    <row r="15" spans="1:12">
      <c r="A15" s="209" t="s">
        <v>174</v>
      </c>
      <c r="B15" s="19"/>
      <c r="C15" s="26">
        <v>2</v>
      </c>
      <c r="D15" s="26">
        <v>10.4</v>
      </c>
      <c r="E15" s="26" t="s">
        <v>201</v>
      </c>
      <c r="F15" s="20">
        <v>46</v>
      </c>
      <c r="G15" s="20">
        <v>1</v>
      </c>
      <c r="H15" s="210" t="s">
        <v>83</v>
      </c>
      <c r="J15" s="182" t="s">
        <v>103</v>
      </c>
      <c r="K15" s="183" t="s">
        <v>68</v>
      </c>
      <c r="L15" s="184" t="s">
        <v>91</v>
      </c>
    </row>
    <row r="16" spans="1:12">
      <c r="A16" s="211" t="s">
        <v>176</v>
      </c>
      <c r="B16" s="27">
        <v>0</v>
      </c>
      <c r="C16" s="23"/>
      <c r="D16" s="22">
        <v>10.4</v>
      </c>
      <c r="E16" s="23"/>
      <c r="F16" s="22">
        <v>46</v>
      </c>
      <c r="G16" s="23"/>
      <c r="H16" s="23"/>
      <c r="J16" s="185" t="s">
        <v>105</v>
      </c>
      <c r="K16" s="177"/>
      <c r="L16" s="178"/>
    </row>
    <row r="17" spans="1:12">
      <c r="A17" s="209" t="s">
        <v>177</v>
      </c>
      <c r="B17" s="19"/>
      <c r="C17" s="20">
        <v>2</v>
      </c>
      <c r="D17" s="19"/>
      <c r="E17" s="25" t="s">
        <v>199</v>
      </c>
      <c r="F17" s="20">
        <v>43.62</v>
      </c>
      <c r="G17" s="20" t="s">
        <v>206</v>
      </c>
      <c r="H17" s="210" t="s">
        <v>135</v>
      </c>
      <c r="J17" s="185" t="s">
        <v>106</v>
      </c>
      <c r="K17" s="177"/>
      <c r="L17" s="178"/>
    </row>
    <row r="18" spans="1:12">
      <c r="A18" s="211" t="s">
        <v>180</v>
      </c>
      <c r="B18" s="22">
        <v>0</v>
      </c>
      <c r="C18" s="23"/>
      <c r="D18" s="22">
        <v>0</v>
      </c>
      <c r="E18" s="23"/>
      <c r="F18" s="22">
        <v>43.62</v>
      </c>
      <c r="G18" s="23"/>
      <c r="H18" s="23"/>
      <c r="J18" s="185" t="s">
        <v>107</v>
      </c>
      <c r="K18" s="177"/>
      <c r="L18" s="178"/>
    </row>
    <row r="19" spans="1:12">
      <c r="A19" s="209" t="s">
        <v>191</v>
      </c>
      <c r="B19" s="19"/>
      <c r="C19" s="20">
        <v>2</v>
      </c>
      <c r="D19" s="19"/>
      <c r="E19" s="20" t="s">
        <v>201</v>
      </c>
      <c r="F19" s="20">
        <v>35</v>
      </c>
      <c r="G19" s="20">
        <v>1</v>
      </c>
      <c r="H19" s="210" t="s">
        <v>135</v>
      </c>
      <c r="J19" s="189" t="s">
        <v>108</v>
      </c>
      <c r="K19" s="177"/>
      <c r="L19" s="178"/>
    </row>
    <row r="20" spans="1:12">
      <c r="A20" s="211" t="s">
        <v>182</v>
      </c>
      <c r="B20" s="22">
        <v>0</v>
      </c>
      <c r="C20" s="23"/>
      <c r="D20" s="22">
        <v>0</v>
      </c>
      <c r="E20" s="23"/>
      <c r="F20" s="22">
        <v>35</v>
      </c>
      <c r="G20" s="23"/>
      <c r="H20" s="23"/>
      <c r="J20" s="189" t="s">
        <v>109</v>
      </c>
      <c r="K20" s="177"/>
      <c r="L20" s="178"/>
    </row>
    <row r="21" spans="1:12">
      <c r="A21" s="209" t="s">
        <v>203</v>
      </c>
      <c r="B21" s="19"/>
      <c r="C21" s="20">
        <v>2</v>
      </c>
      <c r="D21" s="28">
        <v>7.36</v>
      </c>
      <c r="E21" s="21" t="s">
        <v>168</v>
      </c>
      <c r="F21" s="20">
        <v>61.3</v>
      </c>
      <c r="G21" s="20">
        <v>2</v>
      </c>
      <c r="H21" s="210" t="s">
        <v>65</v>
      </c>
      <c r="J21" s="185" t="s">
        <v>111</v>
      </c>
      <c r="K21" s="177"/>
      <c r="L21" s="178"/>
    </row>
    <row r="22" spans="1:12">
      <c r="A22" s="211" t="s">
        <v>184</v>
      </c>
      <c r="B22" s="23"/>
      <c r="C22" s="23"/>
      <c r="D22" s="23"/>
      <c r="E22" s="23"/>
      <c r="F22" s="22">
        <v>61.3</v>
      </c>
      <c r="G22" s="23"/>
      <c r="H22" s="23"/>
      <c r="J22" s="185" t="s">
        <v>113</v>
      </c>
      <c r="K22" s="177"/>
      <c r="L22" s="178"/>
    </row>
    <row r="23" spans="1:12">
      <c r="A23" s="160"/>
      <c r="B23" s="23"/>
      <c r="C23" s="23"/>
      <c r="D23" s="23"/>
      <c r="E23" s="23"/>
      <c r="F23" s="23"/>
      <c r="G23" s="23"/>
      <c r="H23" s="23"/>
      <c r="J23" s="185" t="s">
        <v>114</v>
      </c>
      <c r="K23" s="177"/>
      <c r="L23" s="178"/>
    </row>
    <row r="24" spans="1:12">
      <c r="A24" s="212" t="s">
        <v>185</v>
      </c>
      <c r="B24" s="30"/>
      <c r="C24" s="31"/>
      <c r="D24" s="32">
        <v>33.76</v>
      </c>
      <c r="E24" s="30"/>
      <c r="F24" s="23"/>
      <c r="G24" s="30"/>
      <c r="H24" s="30"/>
      <c r="J24" s="185" t="s">
        <v>116</v>
      </c>
      <c r="K24" s="177"/>
      <c r="L24" s="178"/>
    </row>
    <row r="25" spans="1:12">
      <c r="A25" s="213" t="s">
        <v>186</v>
      </c>
      <c r="B25" s="202"/>
      <c r="C25" s="202"/>
      <c r="D25" s="202"/>
      <c r="E25" s="203"/>
      <c r="F25" s="214">
        <v>355.69</v>
      </c>
      <c r="G25" s="202"/>
      <c r="H25" s="202"/>
      <c r="J25" s="185" t="s">
        <v>118</v>
      </c>
      <c r="K25" s="177"/>
      <c r="L25" s="178"/>
    </row>
    <row r="26" spans="1:12">
      <c r="J26" s="185" t="s">
        <v>120</v>
      </c>
      <c r="K26" s="177"/>
      <c r="L26" s="178"/>
    </row>
    <row r="27" spans="1:12">
      <c r="J27" s="185" t="s">
        <v>121</v>
      </c>
      <c r="K27" s="177"/>
      <c r="L27" s="178"/>
    </row>
    <row r="28" spans="1:12">
      <c r="J28" s="185" t="s">
        <v>123</v>
      </c>
      <c r="K28" s="177"/>
      <c r="L28" s="178"/>
    </row>
    <row r="29" spans="1:12">
      <c r="J29" s="185" t="s">
        <v>125</v>
      </c>
      <c r="K29" s="177"/>
      <c r="L29" s="178"/>
    </row>
    <row r="30" spans="1:12">
      <c r="J30" s="185" t="s">
        <v>127</v>
      </c>
      <c r="K30" s="177"/>
      <c r="L30" s="178"/>
    </row>
    <row r="31" spans="1:12">
      <c r="J31" s="185" t="s">
        <v>129</v>
      </c>
      <c r="K31" s="177"/>
      <c r="L31" s="178"/>
    </row>
    <row r="32" spans="1:12">
      <c r="J32" s="190" t="s">
        <v>131</v>
      </c>
      <c r="K32" s="191"/>
      <c r="L32" s="192"/>
    </row>
  </sheetData>
  <mergeCells count="13">
    <mergeCell ref="J6:L6"/>
    <mergeCell ref="A1:G3"/>
    <mergeCell ref="B4:G4"/>
    <mergeCell ref="H4:H5"/>
    <mergeCell ref="A5:A6"/>
    <mergeCell ref="B5:G5"/>
    <mergeCell ref="C6:D6"/>
    <mergeCell ref="E6:G6"/>
    <mergeCell ref="A7:A8"/>
    <mergeCell ref="C7:C8"/>
    <mergeCell ref="D7:D8"/>
    <mergeCell ref="E7:E8"/>
    <mergeCell ref="F7:F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5EB7-CDEE-4CE8-B321-8CF69B00035F}">
  <dimension ref="A1:L32"/>
  <sheetViews>
    <sheetView workbookViewId="0">
      <selection activeCell="E29" sqref="E29"/>
    </sheetView>
  </sheetViews>
  <sheetFormatPr defaultColWidth="11.42578125" defaultRowHeight="15"/>
  <cols>
    <col min="1" max="1" width="20.5703125" customWidth="1"/>
    <col min="7" max="7" width="24.85546875" customWidth="1"/>
    <col min="8" max="8" width="21.28515625" customWidth="1"/>
    <col min="10" max="10" width="66.28515625" bestFit="1" customWidth="1"/>
    <col min="12" max="12" width="60.42578125" customWidth="1"/>
  </cols>
  <sheetData>
    <row r="1" spans="1:12">
      <c r="A1" s="241" t="s">
        <v>45</v>
      </c>
      <c r="B1" s="241"/>
      <c r="C1" s="241"/>
      <c r="D1" s="241"/>
      <c r="E1" s="241"/>
      <c r="F1" s="241"/>
      <c r="G1" s="241"/>
    </row>
    <row r="2" spans="1:12">
      <c r="A2" s="241"/>
      <c r="B2" s="241"/>
      <c r="C2" s="241"/>
      <c r="D2" s="241"/>
      <c r="E2" s="241"/>
      <c r="F2" s="241"/>
      <c r="G2" s="241"/>
    </row>
    <row r="3" spans="1:12">
      <c r="A3" s="241"/>
      <c r="B3" s="241"/>
      <c r="C3" s="241"/>
      <c r="D3" s="241"/>
      <c r="E3" s="241"/>
      <c r="F3" s="241"/>
      <c r="G3" s="241"/>
    </row>
    <row r="4" spans="1:12">
      <c r="A4" s="194"/>
      <c r="B4" s="390" t="s">
        <v>46</v>
      </c>
      <c r="C4" s="391"/>
      <c r="D4" s="391"/>
      <c r="E4" s="391"/>
      <c r="F4" s="391"/>
      <c r="G4" s="392"/>
      <c r="H4" s="276"/>
    </row>
    <row r="5" spans="1:12">
      <c r="A5" s="278"/>
      <c r="B5" s="393" t="s">
        <v>41</v>
      </c>
      <c r="C5" s="394"/>
      <c r="D5" s="394"/>
      <c r="E5" s="394"/>
      <c r="F5" s="394"/>
      <c r="G5" s="395"/>
      <c r="H5" s="277"/>
    </row>
    <row r="6" spans="1:12" ht="47.45" customHeight="1">
      <c r="A6" s="279"/>
      <c r="B6" s="13"/>
      <c r="C6" s="396" t="s">
        <v>159</v>
      </c>
      <c r="D6" s="397"/>
      <c r="E6" s="396" t="s">
        <v>160</v>
      </c>
      <c r="F6" s="398"/>
      <c r="G6" s="399"/>
      <c r="H6" s="13"/>
      <c r="J6" s="271" t="s">
        <v>90</v>
      </c>
      <c r="K6" s="272"/>
      <c r="L6" s="272"/>
    </row>
    <row r="7" spans="1:12">
      <c r="A7" s="386" t="s">
        <v>48</v>
      </c>
      <c r="B7" s="15" t="s">
        <v>49</v>
      </c>
      <c r="C7" s="386" t="s">
        <v>161</v>
      </c>
      <c r="D7" s="388" t="s">
        <v>51</v>
      </c>
      <c r="E7" s="388" t="s">
        <v>52</v>
      </c>
      <c r="F7" s="388" t="s">
        <v>51</v>
      </c>
      <c r="G7" s="17" t="s">
        <v>162</v>
      </c>
      <c r="H7" s="207" t="s">
        <v>163</v>
      </c>
      <c r="J7" s="182" t="s">
        <v>58</v>
      </c>
      <c r="K7" s="183" t="s">
        <v>59</v>
      </c>
      <c r="L7" s="184" t="s">
        <v>91</v>
      </c>
    </row>
    <row r="8" spans="1:12" ht="27">
      <c r="A8" s="387"/>
      <c r="B8" s="16" t="s">
        <v>164</v>
      </c>
      <c r="C8" s="387"/>
      <c r="D8" s="389"/>
      <c r="E8" s="389"/>
      <c r="F8" s="389"/>
      <c r="G8" s="18" t="s">
        <v>165</v>
      </c>
      <c r="H8" s="208" t="s">
        <v>166</v>
      </c>
      <c r="J8" s="185" t="s">
        <v>93</v>
      </c>
      <c r="K8" s="177"/>
      <c r="L8" s="178"/>
    </row>
    <row r="9" spans="1:12">
      <c r="A9" s="209" t="s">
        <v>167</v>
      </c>
      <c r="B9" s="19"/>
      <c r="C9" s="20">
        <v>2</v>
      </c>
      <c r="D9" s="20">
        <v>16</v>
      </c>
      <c r="E9" s="21" t="s">
        <v>168</v>
      </c>
      <c r="F9" s="20">
        <v>72.33</v>
      </c>
      <c r="G9" s="20">
        <v>2</v>
      </c>
      <c r="H9" s="210" t="s">
        <v>65</v>
      </c>
      <c r="J9" s="185" t="s">
        <v>95</v>
      </c>
      <c r="K9" s="177"/>
      <c r="L9" s="178"/>
    </row>
    <row r="10" spans="1:12">
      <c r="A10" s="211" t="s">
        <v>169</v>
      </c>
      <c r="B10" s="22">
        <v>0</v>
      </c>
      <c r="C10" s="23"/>
      <c r="D10" s="22">
        <v>16</v>
      </c>
      <c r="E10" s="23"/>
      <c r="F10" s="22">
        <v>72.33</v>
      </c>
      <c r="G10" s="23"/>
      <c r="H10" s="23"/>
      <c r="J10" s="186"/>
      <c r="K10" s="187"/>
      <c r="L10" s="188"/>
    </row>
    <row r="11" spans="1:12" ht="23.25">
      <c r="A11" s="209" t="s">
        <v>200</v>
      </c>
      <c r="B11" s="20">
        <v>1</v>
      </c>
      <c r="C11" s="20">
        <v>2</v>
      </c>
      <c r="D11" s="19"/>
      <c r="E11" s="25" t="s">
        <v>199</v>
      </c>
      <c r="F11" s="20">
        <v>77.33</v>
      </c>
      <c r="G11" s="20">
        <v>2</v>
      </c>
      <c r="H11" s="210" t="s">
        <v>73</v>
      </c>
      <c r="J11" s="182" t="s">
        <v>67</v>
      </c>
      <c r="K11" s="183" t="s">
        <v>68</v>
      </c>
      <c r="L11" s="184" t="s">
        <v>91</v>
      </c>
    </row>
    <row r="12" spans="1:12">
      <c r="A12" s="211" t="s">
        <v>171</v>
      </c>
      <c r="B12" s="23"/>
      <c r="C12" s="23"/>
      <c r="D12" s="22">
        <v>0</v>
      </c>
      <c r="E12" s="23"/>
      <c r="F12" s="22">
        <v>77.33</v>
      </c>
      <c r="G12" s="23"/>
      <c r="H12" s="23"/>
      <c r="J12" s="185" t="s">
        <v>98</v>
      </c>
      <c r="K12" s="177"/>
      <c r="L12" s="178"/>
    </row>
    <row r="13" spans="1:12">
      <c r="A13" s="209" t="s">
        <v>172</v>
      </c>
      <c r="B13" s="19"/>
      <c r="C13" s="26">
        <v>2</v>
      </c>
      <c r="D13" s="19"/>
      <c r="E13" s="19"/>
      <c r="F13" s="20">
        <v>20.11</v>
      </c>
      <c r="G13" s="20">
        <v>2</v>
      </c>
      <c r="H13" s="210" t="s">
        <v>83</v>
      </c>
      <c r="J13" s="185" t="s">
        <v>100</v>
      </c>
      <c r="K13" s="177"/>
      <c r="L13" s="178"/>
    </row>
    <row r="14" spans="1:12">
      <c r="A14" s="211" t="s">
        <v>173</v>
      </c>
      <c r="B14" s="27">
        <v>0</v>
      </c>
      <c r="C14" s="23"/>
      <c r="D14" s="22">
        <v>0</v>
      </c>
      <c r="E14" s="23"/>
      <c r="F14" s="22">
        <v>20.11</v>
      </c>
      <c r="G14" s="23"/>
      <c r="H14" s="23"/>
      <c r="J14" s="186"/>
      <c r="K14" s="187"/>
      <c r="L14" s="188"/>
    </row>
    <row r="15" spans="1:12">
      <c r="A15" s="209" t="s">
        <v>174</v>
      </c>
      <c r="B15" s="19"/>
      <c r="C15" s="26">
        <v>2</v>
      </c>
      <c r="D15" s="26">
        <v>10.4</v>
      </c>
      <c r="E15" s="26" t="s">
        <v>201</v>
      </c>
      <c r="F15" s="20">
        <v>46</v>
      </c>
      <c r="G15" s="20">
        <v>1</v>
      </c>
      <c r="H15" s="210" t="s">
        <v>83</v>
      </c>
      <c r="J15" s="182" t="s">
        <v>103</v>
      </c>
      <c r="K15" s="183" t="s">
        <v>68</v>
      </c>
      <c r="L15" s="184" t="s">
        <v>91</v>
      </c>
    </row>
    <row r="16" spans="1:12">
      <c r="A16" s="211" t="s">
        <v>176</v>
      </c>
      <c r="B16" s="27">
        <v>0</v>
      </c>
      <c r="C16" s="23"/>
      <c r="D16" s="22">
        <v>10.4</v>
      </c>
      <c r="E16" s="23"/>
      <c r="F16" s="22">
        <v>46</v>
      </c>
      <c r="G16" s="23"/>
      <c r="H16" s="23"/>
      <c r="J16" s="185" t="s">
        <v>105</v>
      </c>
      <c r="K16" s="177"/>
      <c r="L16" s="178"/>
    </row>
    <row r="17" spans="1:12">
      <c r="A17" s="209" t="s">
        <v>177</v>
      </c>
      <c r="B17" s="19"/>
      <c r="C17" s="20">
        <v>2</v>
      </c>
      <c r="D17" s="19"/>
      <c r="E17" s="25" t="s">
        <v>199</v>
      </c>
      <c r="F17" s="20">
        <v>43.62</v>
      </c>
      <c r="G17" s="20" t="s">
        <v>206</v>
      </c>
      <c r="H17" s="210" t="s">
        <v>135</v>
      </c>
      <c r="J17" s="185" t="s">
        <v>106</v>
      </c>
      <c r="K17" s="177"/>
      <c r="L17" s="178"/>
    </row>
    <row r="18" spans="1:12">
      <c r="A18" s="211" t="s">
        <v>180</v>
      </c>
      <c r="B18" s="22">
        <v>0</v>
      </c>
      <c r="C18" s="23"/>
      <c r="D18" s="22">
        <v>0</v>
      </c>
      <c r="E18" s="23"/>
      <c r="F18" s="22">
        <v>43.62</v>
      </c>
      <c r="G18" s="23"/>
      <c r="H18" s="23"/>
      <c r="J18" s="185" t="s">
        <v>107</v>
      </c>
      <c r="K18" s="177"/>
      <c r="L18" s="178"/>
    </row>
    <row r="19" spans="1:12" ht="17.25" customHeight="1">
      <c r="A19" s="209" t="s">
        <v>191</v>
      </c>
      <c r="B19" s="19"/>
      <c r="C19" s="20">
        <v>2</v>
      </c>
      <c r="D19" s="19"/>
      <c r="E19" s="20" t="s">
        <v>201</v>
      </c>
      <c r="F19" s="20">
        <v>35</v>
      </c>
      <c r="G19" s="20">
        <v>1</v>
      </c>
      <c r="H19" s="210" t="s">
        <v>135</v>
      </c>
      <c r="J19" s="189" t="s">
        <v>108</v>
      </c>
      <c r="K19" s="177"/>
      <c r="L19" s="178"/>
    </row>
    <row r="20" spans="1:12" ht="14.25" customHeight="1">
      <c r="A20" s="211" t="s">
        <v>182</v>
      </c>
      <c r="B20" s="22">
        <v>0</v>
      </c>
      <c r="C20" s="23"/>
      <c r="D20" s="22">
        <v>0</v>
      </c>
      <c r="E20" s="23"/>
      <c r="F20" s="22">
        <v>35</v>
      </c>
      <c r="G20" s="23"/>
      <c r="H20" s="23"/>
      <c r="J20" s="189" t="s">
        <v>109</v>
      </c>
      <c r="K20" s="177"/>
      <c r="L20" s="178"/>
    </row>
    <row r="21" spans="1:12" ht="18" customHeight="1">
      <c r="A21" s="209" t="s">
        <v>203</v>
      </c>
      <c r="B21" s="19"/>
      <c r="C21" s="20">
        <v>2</v>
      </c>
      <c r="D21" s="28">
        <v>7.36</v>
      </c>
      <c r="E21" s="21" t="s">
        <v>168</v>
      </c>
      <c r="F21" s="20">
        <v>61.3</v>
      </c>
      <c r="G21" s="20">
        <v>2</v>
      </c>
      <c r="H21" s="210" t="s">
        <v>65</v>
      </c>
      <c r="J21" s="185" t="s">
        <v>111</v>
      </c>
      <c r="K21" s="177"/>
      <c r="L21" s="178"/>
    </row>
    <row r="22" spans="1:12" ht="18.75" customHeight="1">
      <c r="A22" s="211" t="s">
        <v>184</v>
      </c>
      <c r="B22" s="23"/>
      <c r="C22" s="23"/>
      <c r="D22" s="23"/>
      <c r="E22" s="23"/>
      <c r="F22" s="22">
        <v>61.3</v>
      </c>
      <c r="G22" s="23"/>
      <c r="H22" s="23"/>
      <c r="J22" s="185" t="s">
        <v>113</v>
      </c>
      <c r="K22" s="177"/>
      <c r="L22" s="178"/>
    </row>
    <row r="23" spans="1:12">
      <c r="A23" s="160"/>
      <c r="B23" s="23"/>
      <c r="C23" s="23"/>
      <c r="D23" s="23"/>
      <c r="E23" s="23"/>
      <c r="F23" s="23"/>
      <c r="G23" s="23"/>
      <c r="H23" s="23"/>
      <c r="J23" s="185" t="s">
        <v>114</v>
      </c>
      <c r="K23" s="177"/>
      <c r="L23" s="178"/>
    </row>
    <row r="24" spans="1:12" ht="18.75" customHeight="1">
      <c r="A24" s="212" t="s">
        <v>185</v>
      </c>
      <c r="B24" s="30"/>
      <c r="C24" s="31"/>
      <c r="D24" s="32">
        <v>33.76</v>
      </c>
      <c r="E24" s="30"/>
      <c r="F24" s="23"/>
      <c r="G24" s="30"/>
      <c r="H24" s="30"/>
      <c r="J24" s="185" t="s">
        <v>116</v>
      </c>
      <c r="K24" s="177"/>
      <c r="L24" s="178"/>
    </row>
    <row r="25" spans="1:12" ht="15" customHeight="1">
      <c r="A25" s="213" t="s">
        <v>186</v>
      </c>
      <c r="B25" s="202"/>
      <c r="C25" s="202"/>
      <c r="D25" s="202"/>
      <c r="E25" s="203"/>
      <c r="F25" s="214">
        <v>355.69</v>
      </c>
      <c r="G25" s="202"/>
      <c r="H25" s="202"/>
      <c r="J25" s="185" t="s">
        <v>118</v>
      </c>
      <c r="K25" s="177"/>
      <c r="L25" s="178"/>
    </row>
    <row r="26" spans="1:12">
      <c r="J26" s="185" t="s">
        <v>120</v>
      </c>
      <c r="K26" s="177"/>
      <c r="L26" s="178"/>
    </row>
    <row r="27" spans="1:12">
      <c r="J27" s="185" t="s">
        <v>121</v>
      </c>
      <c r="K27" s="177"/>
      <c r="L27" s="178"/>
    </row>
    <row r="28" spans="1:12">
      <c r="J28" s="185" t="s">
        <v>123</v>
      </c>
      <c r="K28" s="177"/>
      <c r="L28" s="178"/>
    </row>
    <row r="29" spans="1:12">
      <c r="J29" s="185" t="s">
        <v>125</v>
      </c>
      <c r="K29" s="177"/>
      <c r="L29" s="178"/>
    </row>
    <row r="30" spans="1:12">
      <c r="J30" s="185" t="s">
        <v>127</v>
      </c>
      <c r="K30" s="177"/>
      <c r="L30" s="178"/>
    </row>
    <row r="31" spans="1:12" ht="15.75" customHeight="1">
      <c r="J31" s="185" t="s">
        <v>129</v>
      </c>
      <c r="K31" s="177"/>
      <c r="L31" s="178"/>
    </row>
    <row r="32" spans="1:12">
      <c r="J32" s="190" t="s">
        <v>131</v>
      </c>
      <c r="K32" s="191"/>
      <c r="L32" s="192"/>
    </row>
  </sheetData>
  <mergeCells count="13">
    <mergeCell ref="J6:L6"/>
    <mergeCell ref="A7:A8"/>
    <mergeCell ref="C7:C8"/>
    <mergeCell ref="D7:D8"/>
    <mergeCell ref="E7:E8"/>
    <mergeCell ref="F7:F8"/>
    <mergeCell ref="A1:G3"/>
    <mergeCell ref="B4:G4"/>
    <mergeCell ref="H4:H5"/>
    <mergeCell ref="A5:A6"/>
    <mergeCell ref="B5:G5"/>
    <mergeCell ref="C6:D6"/>
    <mergeCell ref="E6:G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B1A84-5381-4E6F-9B99-C8072B9FD1A5}">
  <dimension ref="A1:K65"/>
  <sheetViews>
    <sheetView workbookViewId="0">
      <selection activeCell="I5" sqref="I5"/>
    </sheetView>
  </sheetViews>
  <sheetFormatPr defaultColWidth="11.42578125" defaultRowHeight="15" customHeight="1"/>
  <cols>
    <col min="1" max="1" width="26.85546875" customWidth="1"/>
    <col min="6" max="6" width="20.5703125" customWidth="1"/>
    <col min="7" max="7" width="17.5703125" customWidth="1"/>
    <col min="9" max="9" width="67" customWidth="1"/>
    <col min="11" max="11" width="64.85546875" customWidth="1"/>
  </cols>
  <sheetData>
    <row r="1" spans="1:11">
      <c r="A1" s="241" t="s">
        <v>45</v>
      </c>
      <c r="B1" s="241"/>
      <c r="C1" s="241"/>
      <c r="D1" s="241"/>
      <c r="E1" s="241"/>
      <c r="F1" s="241"/>
    </row>
    <row r="2" spans="1:11">
      <c r="A2" s="241"/>
      <c r="B2" s="241"/>
      <c r="C2" s="241"/>
      <c r="D2" s="241"/>
      <c r="E2" s="241"/>
      <c r="F2" s="241"/>
    </row>
    <row r="3" spans="1:11">
      <c r="A3" s="241"/>
      <c r="B3" s="241"/>
      <c r="C3" s="241"/>
      <c r="D3" s="241"/>
      <c r="E3" s="241"/>
      <c r="F3" s="241"/>
    </row>
    <row r="4" spans="1:11" ht="21.6" customHeight="1">
      <c r="A4" s="137"/>
      <c r="B4" s="238" t="s">
        <v>46</v>
      </c>
      <c r="C4" s="239"/>
      <c r="D4" s="239"/>
      <c r="E4" s="239"/>
      <c r="F4" s="239"/>
      <c r="G4" s="240"/>
    </row>
    <row r="5" spans="1:11" ht="18.600000000000001" customHeight="1">
      <c r="A5" s="138"/>
      <c r="B5" s="242" t="s">
        <v>223</v>
      </c>
      <c r="C5" s="243"/>
      <c r="D5" s="243"/>
      <c r="E5" s="243"/>
      <c r="F5" s="244"/>
      <c r="G5" s="139"/>
    </row>
    <row r="6" spans="1:11" ht="36.950000000000003" customHeight="1">
      <c r="A6" s="140" t="s">
        <v>48</v>
      </c>
      <c r="B6" s="2" t="s">
        <v>49</v>
      </c>
      <c r="C6" s="2" t="s">
        <v>50</v>
      </c>
      <c r="D6" s="110" t="s">
        <v>51</v>
      </c>
      <c r="E6" s="110" t="s">
        <v>52</v>
      </c>
      <c r="F6" s="112" t="s">
        <v>53</v>
      </c>
      <c r="G6" s="141" t="s">
        <v>54</v>
      </c>
    </row>
    <row r="7" spans="1:11" ht="55.5" customHeight="1">
      <c r="A7" s="142"/>
      <c r="B7" s="3" t="s">
        <v>57</v>
      </c>
      <c r="C7" s="134"/>
      <c r="D7" s="111"/>
      <c r="E7" s="111"/>
      <c r="F7" s="113"/>
      <c r="G7" s="143"/>
      <c r="I7" s="271" t="s">
        <v>90</v>
      </c>
      <c r="J7" s="272"/>
      <c r="K7" s="272"/>
    </row>
    <row r="8" spans="1:11" ht="15.6" customHeight="1">
      <c r="A8" s="144" t="s">
        <v>61</v>
      </c>
      <c r="B8" s="5"/>
      <c r="C8" s="114"/>
      <c r="D8" s="4"/>
      <c r="E8" s="5"/>
      <c r="F8" s="5"/>
      <c r="G8" s="145"/>
      <c r="I8" s="182" t="s">
        <v>58</v>
      </c>
      <c r="J8" s="183" t="s">
        <v>59</v>
      </c>
      <c r="K8" s="184" t="s">
        <v>91</v>
      </c>
    </row>
    <row r="9" spans="1:11" ht="15.6" customHeight="1">
      <c r="A9" s="146" t="s">
        <v>92</v>
      </c>
      <c r="B9" s="115">
        <v>18</v>
      </c>
      <c r="C9" s="115">
        <v>6</v>
      </c>
      <c r="D9" s="116">
        <f>B9*C9</f>
        <v>108</v>
      </c>
      <c r="E9" s="115" t="s">
        <v>64</v>
      </c>
      <c r="F9" s="115">
        <v>2</v>
      </c>
      <c r="G9" s="147" t="s">
        <v>65</v>
      </c>
      <c r="I9" s="185" t="s">
        <v>93</v>
      </c>
      <c r="J9" s="177"/>
      <c r="K9" s="178"/>
    </row>
    <row r="10" spans="1:11" ht="15.6" customHeight="1">
      <c r="A10" s="146" t="s">
        <v>94</v>
      </c>
      <c r="B10" s="115">
        <v>1</v>
      </c>
      <c r="C10" s="115">
        <v>6</v>
      </c>
      <c r="D10" s="116">
        <f t="shared" ref="D10:D11" si="0">B10*C10</f>
        <v>6</v>
      </c>
      <c r="E10" s="115" t="s">
        <v>64</v>
      </c>
      <c r="F10" s="115">
        <v>2</v>
      </c>
      <c r="G10" s="147" t="s">
        <v>65</v>
      </c>
      <c r="I10" s="185" t="s">
        <v>95</v>
      </c>
      <c r="J10" s="177"/>
      <c r="K10" s="178"/>
    </row>
    <row r="11" spans="1:11" ht="15.6" customHeight="1">
      <c r="A11" s="146" t="s">
        <v>224</v>
      </c>
      <c r="B11" s="115">
        <v>1</v>
      </c>
      <c r="C11" s="115">
        <v>10</v>
      </c>
      <c r="D11" s="116">
        <f t="shared" si="0"/>
        <v>10</v>
      </c>
      <c r="E11" s="115" t="s">
        <v>64</v>
      </c>
      <c r="F11" s="115">
        <v>2</v>
      </c>
      <c r="G11" s="147" t="s">
        <v>65</v>
      </c>
      <c r="I11" s="186"/>
      <c r="J11" s="187"/>
      <c r="K11" s="188"/>
    </row>
    <row r="12" spans="1:11" ht="15.6" customHeight="1">
      <c r="A12" s="144" t="s">
        <v>96</v>
      </c>
      <c r="B12" s="117"/>
      <c r="C12" s="117"/>
      <c r="D12" s="118"/>
      <c r="E12" s="117"/>
      <c r="F12" s="117"/>
      <c r="G12" s="148"/>
      <c r="I12" s="182" t="s">
        <v>67</v>
      </c>
      <c r="J12" s="183" t="s">
        <v>68</v>
      </c>
      <c r="K12" s="184" t="s">
        <v>91</v>
      </c>
    </row>
    <row r="13" spans="1:11" ht="15.6" customHeight="1">
      <c r="A13" s="146" t="s">
        <v>97</v>
      </c>
      <c r="B13" s="115"/>
      <c r="C13" s="115"/>
      <c r="D13" s="116"/>
      <c r="E13" s="115"/>
      <c r="F13" s="115"/>
      <c r="G13" s="147"/>
      <c r="I13" s="185" t="s">
        <v>98</v>
      </c>
      <c r="J13" s="177"/>
      <c r="K13" s="178"/>
    </row>
    <row r="14" spans="1:11" ht="15.6" customHeight="1">
      <c r="A14" s="149"/>
      <c r="B14" s="115"/>
      <c r="C14" s="115"/>
      <c r="D14" s="116"/>
      <c r="E14" s="115"/>
      <c r="F14" s="115"/>
      <c r="G14" s="147"/>
      <c r="I14" s="185" t="s">
        <v>100</v>
      </c>
      <c r="J14" s="177"/>
      <c r="K14" s="178"/>
    </row>
    <row r="15" spans="1:11" ht="15.6" customHeight="1">
      <c r="A15" s="144" t="s">
        <v>99</v>
      </c>
      <c r="B15" s="117"/>
      <c r="C15" s="117"/>
      <c r="D15" s="118"/>
      <c r="E15" s="117"/>
      <c r="F15" s="117"/>
      <c r="G15" s="148"/>
      <c r="I15" s="186"/>
      <c r="J15" s="187"/>
      <c r="K15" s="188"/>
    </row>
    <row r="16" spans="1:11" ht="15.6" customHeight="1">
      <c r="A16" s="146" t="s">
        <v>101</v>
      </c>
      <c r="B16" s="115">
        <v>1</v>
      </c>
      <c r="C16" s="115">
        <v>6</v>
      </c>
      <c r="D16" s="116">
        <f t="shared" ref="D13:D49" si="1">B16*C16</f>
        <v>6</v>
      </c>
      <c r="E16" s="115" t="s">
        <v>64</v>
      </c>
      <c r="F16" s="115">
        <v>2</v>
      </c>
      <c r="G16" s="147" t="s">
        <v>65</v>
      </c>
      <c r="I16" s="182" t="s">
        <v>103</v>
      </c>
      <c r="J16" s="183" t="s">
        <v>68</v>
      </c>
      <c r="K16" s="184" t="s">
        <v>91</v>
      </c>
    </row>
    <row r="17" spans="1:11" ht="15.6" customHeight="1">
      <c r="A17" s="146" t="s">
        <v>102</v>
      </c>
      <c r="B17" s="115">
        <v>3</v>
      </c>
      <c r="C17" s="115">
        <v>4</v>
      </c>
      <c r="D17" s="116">
        <f t="shared" si="1"/>
        <v>12</v>
      </c>
      <c r="E17" s="115" t="s">
        <v>64</v>
      </c>
      <c r="F17" s="115">
        <v>2</v>
      </c>
      <c r="G17" s="147" t="s">
        <v>65</v>
      </c>
      <c r="I17" s="185" t="s">
        <v>105</v>
      </c>
      <c r="J17" s="177"/>
      <c r="K17" s="178"/>
    </row>
    <row r="18" spans="1:11" ht="15.6" customHeight="1">
      <c r="A18" s="146" t="s">
        <v>104</v>
      </c>
      <c r="B18" s="115"/>
      <c r="C18" s="115"/>
      <c r="D18" s="116"/>
      <c r="E18" s="115"/>
      <c r="F18" s="115"/>
      <c r="G18" s="147"/>
      <c r="I18" s="185" t="s">
        <v>106</v>
      </c>
      <c r="J18" s="177"/>
      <c r="K18" s="178"/>
    </row>
    <row r="19" spans="1:11" ht="15.6" customHeight="1">
      <c r="A19" s="144" t="s">
        <v>69</v>
      </c>
      <c r="B19" s="119"/>
      <c r="C19" s="117"/>
      <c r="D19" s="118"/>
      <c r="E19" s="119"/>
      <c r="F19" s="119"/>
      <c r="G19" s="148"/>
      <c r="I19" s="185" t="s">
        <v>107</v>
      </c>
      <c r="J19" s="177"/>
      <c r="K19" s="178"/>
    </row>
    <row r="20" spans="1:11" ht="15.6" customHeight="1">
      <c r="A20" s="150" t="s">
        <v>154</v>
      </c>
      <c r="B20" s="115">
        <v>1</v>
      </c>
      <c r="C20" s="115">
        <v>35</v>
      </c>
      <c r="D20" s="116">
        <f t="shared" si="1"/>
        <v>35</v>
      </c>
      <c r="E20" s="115" t="s">
        <v>72</v>
      </c>
      <c r="F20" s="115">
        <v>2</v>
      </c>
      <c r="G20" s="147" t="s">
        <v>73</v>
      </c>
      <c r="I20" s="189" t="s">
        <v>108</v>
      </c>
      <c r="J20" s="177"/>
      <c r="K20" s="178"/>
    </row>
    <row r="21" spans="1:11" ht="15.6" customHeight="1">
      <c r="A21" s="149"/>
      <c r="B21" s="120"/>
      <c r="C21" s="120"/>
      <c r="D21" s="116">
        <f t="shared" si="1"/>
        <v>0</v>
      </c>
      <c r="E21" s="120"/>
      <c r="F21" s="120"/>
      <c r="G21" s="147"/>
      <c r="I21" s="189" t="s">
        <v>109</v>
      </c>
      <c r="J21" s="177"/>
      <c r="K21" s="178"/>
    </row>
    <row r="22" spans="1:11" ht="15.6" customHeight="1">
      <c r="A22" s="144" t="s">
        <v>76</v>
      </c>
      <c r="B22" s="121"/>
      <c r="C22" s="121"/>
      <c r="D22" s="118"/>
      <c r="E22" s="117"/>
      <c r="F22" s="117"/>
      <c r="G22" s="148"/>
      <c r="I22" s="185" t="s">
        <v>111</v>
      </c>
      <c r="J22" s="177"/>
      <c r="K22" s="178"/>
    </row>
    <row r="23" spans="1:11" ht="15.6" customHeight="1">
      <c r="A23" s="146" t="s">
        <v>110</v>
      </c>
      <c r="B23" s="122">
        <v>1</v>
      </c>
      <c r="C23" s="115">
        <v>4</v>
      </c>
      <c r="D23" s="116">
        <f t="shared" si="1"/>
        <v>4</v>
      </c>
      <c r="E23" s="122" t="s">
        <v>72</v>
      </c>
      <c r="F23" s="115">
        <v>2</v>
      </c>
      <c r="G23" s="147" t="s">
        <v>65</v>
      </c>
      <c r="I23" s="185" t="s">
        <v>113</v>
      </c>
      <c r="J23" s="177"/>
      <c r="K23" s="178"/>
    </row>
    <row r="24" spans="1:11" ht="15.6" customHeight="1">
      <c r="A24" s="146" t="s">
        <v>225</v>
      </c>
      <c r="B24" s="122">
        <v>1</v>
      </c>
      <c r="C24" s="116">
        <v>4</v>
      </c>
      <c r="D24" s="116">
        <f t="shared" si="1"/>
        <v>4</v>
      </c>
      <c r="E24" s="115" t="s">
        <v>72</v>
      </c>
      <c r="F24" s="115">
        <v>2</v>
      </c>
      <c r="G24" s="147" t="s">
        <v>65</v>
      </c>
      <c r="I24" s="185" t="s">
        <v>114</v>
      </c>
      <c r="J24" s="177"/>
      <c r="K24" s="178"/>
    </row>
    <row r="25" spans="1:11" ht="15.6" customHeight="1">
      <c r="A25" s="146" t="s">
        <v>151</v>
      </c>
      <c r="B25" s="122">
        <v>1</v>
      </c>
      <c r="C25" s="116">
        <v>10</v>
      </c>
      <c r="D25" s="116">
        <f t="shared" si="1"/>
        <v>10</v>
      </c>
      <c r="E25" s="115" t="s">
        <v>72</v>
      </c>
      <c r="F25" s="115">
        <v>2</v>
      </c>
      <c r="G25" s="147" t="s">
        <v>65</v>
      </c>
      <c r="I25" s="185" t="s">
        <v>116</v>
      </c>
      <c r="J25" s="177"/>
      <c r="K25" s="178"/>
    </row>
    <row r="26" spans="1:11" ht="15.6" customHeight="1">
      <c r="A26" s="144" t="s">
        <v>81</v>
      </c>
      <c r="B26" s="123"/>
      <c r="C26" s="123"/>
      <c r="D26" s="118"/>
      <c r="E26" s="123"/>
      <c r="F26" s="119"/>
      <c r="G26" s="148"/>
      <c r="I26" s="185" t="s">
        <v>118</v>
      </c>
      <c r="J26" s="177"/>
      <c r="K26" s="178"/>
    </row>
    <row r="27" spans="1:11" ht="15.6" customHeight="1">
      <c r="A27" s="146" t="s">
        <v>115</v>
      </c>
      <c r="B27" s="115">
        <v>2</v>
      </c>
      <c r="C27" s="115">
        <v>3</v>
      </c>
      <c r="D27" s="116">
        <f t="shared" si="1"/>
        <v>6</v>
      </c>
      <c r="E27" s="115" t="s">
        <v>72</v>
      </c>
      <c r="F27" s="115">
        <v>2</v>
      </c>
      <c r="G27" s="147" t="s">
        <v>83</v>
      </c>
      <c r="I27" s="185" t="s">
        <v>120</v>
      </c>
      <c r="J27" s="177"/>
      <c r="K27" s="178"/>
    </row>
    <row r="28" spans="1:11" ht="15.6" customHeight="1">
      <c r="A28" s="146" t="s">
        <v>117</v>
      </c>
      <c r="B28" s="115">
        <v>1</v>
      </c>
      <c r="C28" s="115">
        <v>6</v>
      </c>
      <c r="D28" s="116">
        <f t="shared" si="1"/>
        <v>6</v>
      </c>
      <c r="E28" s="115" t="s">
        <v>72</v>
      </c>
      <c r="F28" s="115">
        <v>2</v>
      </c>
      <c r="G28" s="147" t="s">
        <v>83</v>
      </c>
      <c r="I28" s="185" t="s">
        <v>121</v>
      </c>
      <c r="J28" s="177"/>
      <c r="K28" s="178"/>
    </row>
    <row r="29" spans="1:11" ht="15.6" customHeight="1">
      <c r="A29" s="146" t="s">
        <v>226</v>
      </c>
      <c r="B29" s="115">
        <v>1</v>
      </c>
      <c r="C29" s="115">
        <v>5</v>
      </c>
      <c r="D29" s="116">
        <f t="shared" si="1"/>
        <v>5</v>
      </c>
      <c r="E29" s="115" t="s">
        <v>72</v>
      </c>
      <c r="F29" s="115">
        <v>2</v>
      </c>
      <c r="G29" s="147" t="s">
        <v>83</v>
      </c>
      <c r="I29" s="185" t="s">
        <v>123</v>
      </c>
      <c r="J29" s="177"/>
      <c r="K29" s="178"/>
    </row>
    <row r="30" spans="1:11" ht="15.6" customHeight="1">
      <c r="A30" s="146" t="s">
        <v>119</v>
      </c>
      <c r="B30" s="115">
        <v>2</v>
      </c>
      <c r="C30" s="115">
        <v>3</v>
      </c>
      <c r="D30" s="116">
        <f t="shared" si="1"/>
        <v>6</v>
      </c>
      <c r="E30" s="115" t="s">
        <v>72</v>
      </c>
      <c r="F30" s="115">
        <v>2</v>
      </c>
      <c r="G30" s="147" t="s">
        <v>83</v>
      </c>
      <c r="I30" s="185" t="s">
        <v>125</v>
      </c>
      <c r="J30" s="177"/>
      <c r="K30" s="178"/>
    </row>
    <row r="31" spans="1:11" ht="15.6" customHeight="1">
      <c r="A31" s="149"/>
      <c r="B31" s="115"/>
      <c r="C31" s="115"/>
      <c r="D31" s="116"/>
      <c r="E31" s="115"/>
      <c r="F31" s="115"/>
      <c r="G31" s="147"/>
      <c r="I31" s="185" t="s">
        <v>127</v>
      </c>
      <c r="J31" s="177"/>
      <c r="K31" s="178"/>
    </row>
    <row r="32" spans="1:11" ht="15.6" customHeight="1">
      <c r="A32" s="144" t="s">
        <v>122</v>
      </c>
      <c r="B32" s="117"/>
      <c r="C32" s="117"/>
      <c r="D32" s="118"/>
      <c r="E32" s="117"/>
      <c r="F32" s="117"/>
      <c r="G32" s="148"/>
      <c r="I32" s="185" t="s">
        <v>129</v>
      </c>
      <c r="J32" s="177"/>
      <c r="K32" s="178"/>
    </row>
    <row r="33" spans="1:11" ht="15.6" customHeight="1">
      <c r="A33" s="146" t="s">
        <v>124</v>
      </c>
      <c r="B33" s="115">
        <v>2</v>
      </c>
      <c r="C33" s="122">
        <v>4</v>
      </c>
      <c r="D33" s="116">
        <f t="shared" si="1"/>
        <v>8</v>
      </c>
      <c r="E33" s="115" t="s">
        <v>72</v>
      </c>
      <c r="F33" s="115">
        <v>2</v>
      </c>
      <c r="G33" s="147" t="s">
        <v>73</v>
      </c>
      <c r="I33" s="190" t="s">
        <v>131</v>
      </c>
      <c r="J33" s="191"/>
      <c r="K33" s="192"/>
    </row>
    <row r="34" spans="1:11" ht="15.6" customHeight="1">
      <c r="A34" s="146" t="s">
        <v>126</v>
      </c>
      <c r="B34" s="115">
        <v>2</v>
      </c>
      <c r="C34" s="115">
        <v>6</v>
      </c>
      <c r="D34" s="116">
        <f t="shared" si="1"/>
        <v>12</v>
      </c>
      <c r="E34" s="115" t="s">
        <v>72</v>
      </c>
      <c r="F34" s="115">
        <v>2</v>
      </c>
      <c r="G34" s="147" t="s">
        <v>73</v>
      </c>
    </row>
    <row r="35" spans="1:11" ht="15.6" customHeight="1">
      <c r="A35" s="144" t="s">
        <v>128</v>
      </c>
      <c r="B35" s="117"/>
      <c r="C35" s="117"/>
      <c r="D35" s="118"/>
      <c r="E35" s="117"/>
      <c r="F35" s="117"/>
      <c r="G35" s="148"/>
    </row>
    <row r="36" spans="1:11" ht="15.6" customHeight="1">
      <c r="A36" s="146" t="s">
        <v>130</v>
      </c>
      <c r="B36" s="115">
        <v>1</v>
      </c>
      <c r="C36" s="115">
        <v>2</v>
      </c>
      <c r="D36" s="116">
        <f t="shared" si="1"/>
        <v>2</v>
      </c>
      <c r="E36" s="115" t="s">
        <v>72</v>
      </c>
      <c r="F36" s="115">
        <v>1</v>
      </c>
      <c r="G36" s="147" t="s">
        <v>73</v>
      </c>
    </row>
    <row r="37" spans="1:11" ht="15.6" customHeight="1">
      <c r="A37" s="144" t="s">
        <v>133</v>
      </c>
      <c r="B37" s="117"/>
      <c r="C37" s="119"/>
      <c r="D37" s="118"/>
      <c r="E37" s="117"/>
      <c r="F37" s="117"/>
      <c r="G37" s="148"/>
    </row>
    <row r="38" spans="1:11" ht="15.6" customHeight="1">
      <c r="A38" s="146" t="s">
        <v>134</v>
      </c>
      <c r="B38" s="115">
        <v>1</v>
      </c>
      <c r="C38" s="115">
        <v>16</v>
      </c>
      <c r="D38" s="116">
        <f t="shared" si="1"/>
        <v>16</v>
      </c>
      <c r="E38" s="115" t="s">
        <v>72</v>
      </c>
      <c r="F38" s="115" t="s">
        <v>88</v>
      </c>
      <c r="G38" s="147" t="s">
        <v>135</v>
      </c>
    </row>
    <row r="39" spans="1:11" ht="15.6" customHeight="1">
      <c r="A39" s="146" t="s">
        <v>136</v>
      </c>
      <c r="B39" s="115">
        <v>1</v>
      </c>
      <c r="C39" s="115">
        <v>2</v>
      </c>
      <c r="D39" s="116">
        <f t="shared" si="1"/>
        <v>2</v>
      </c>
      <c r="E39" s="115" t="s">
        <v>72</v>
      </c>
      <c r="F39" s="115" t="s">
        <v>88</v>
      </c>
      <c r="G39" s="147" t="s">
        <v>135</v>
      </c>
    </row>
    <row r="40" spans="1:11" ht="15.6" customHeight="1">
      <c r="A40" s="146" t="s">
        <v>227</v>
      </c>
      <c r="B40" s="115">
        <v>1</v>
      </c>
      <c r="C40" s="115">
        <v>8</v>
      </c>
      <c r="D40" s="116">
        <f t="shared" si="1"/>
        <v>8</v>
      </c>
      <c r="E40" s="115" t="s">
        <v>72</v>
      </c>
      <c r="F40" s="115" t="s">
        <v>88</v>
      </c>
      <c r="G40" s="147" t="s">
        <v>135</v>
      </c>
    </row>
    <row r="41" spans="1:11" ht="15.6" customHeight="1">
      <c r="A41" s="144" t="s">
        <v>137</v>
      </c>
      <c r="B41" s="119"/>
      <c r="C41" s="119"/>
      <c r="D41" s="118"/>
      <c r="E41" s="119"/>
      <c r="F41" s="119"/>
      <c r="G41" s="148"/>
    </row>
    <row r="42" spans="1:11" ht="15.6" customHeight="1">
      <c r="A42" s="146" t="s">
        <v>138</v>
      </c>
      <c r="B42" s="115">
        <v>1</v>
      </c>
      <c r="C42" s="115">
        <v>16</v>
      </c>
      <c r="D42" s="116">
        <f t="shared" si="1"/>
        <v>16</v>
      </c>
      <c r="E42" s="115" t="s">
        <v>72</v>
      </c>
      <c r="F42" s="115">
        <v>1</v>
      </c>
      <c r="G42" s="147" t="s">
        <v>73</v>
      </c>
    </row>
    <row r="43" spans="1:11" ht="14.45" customHeight="1">
      <c r="A43" s="149"/>
      <c r="B43" s="120"/>
      <c r="C43" s="120"/>
      <c r="D43" s="116">
        <f t="shared" si="1"/>
        <v>0</v>
      </c>
      <c r="E43" s="120"/>
      <c r="F43" s="120"/>
      <c r="G43" s="147"/>
    </row>
    <row r="44" spans="1:11" ht="14.45" customHeight="1">
      <c r="A44" s="151" t="s">
        <v>139</v>
      </c>
      <c r="B44" s="124"/>
      <c r="C44" s="124"/>
      <c r="D44" s="118"/>
      <c r="E44" s="124"/>
      <c r="F44" s="125"/>
      <c r="G44" s="152"/>
    </row>
    <row r="45" spans="1:11" ht="14.45" customHeight="1">
      <c r="A45" s="153" t="s">
        <v>140</v>
      </c>
      <c r="B45" s="126">
        <v>1</v>
      </c>
      <c r="C45" s="126">
        <v>12</v>
      </c>
      <c r="D45" s="116">
        <f t="shared" si="1"/>
        <v>12</v>
      </c>
      <c r="E45" s="127" t="s">
        <v>64</v>
      </c>
      <c r="F45" s="128" t="s">
        <v>88</v>
      </c>
      <c r="G45" s="154" t="s">
        <v>135</v>
      </c>
    </row>
    <row r="46" spans="1:11" ht="14.45" customHeight="1">
      <c r="A46" s="158" t="s">
        <v>141</v>
      </c>
      <c r="B46" s="130">
        <v>1</v>
      </c>
      <c r="C46" s="130">
        <v>2</v>
      </c>
      <c r="D46" s="116">
        <f t="shared" si="1"/>
        <v>2</v>
      </c>
      <c r="E46" s="130" t="s">
        <v>64</v>
      </c>
      <c r="F46" s="130" t="s">
        <v>88</v>
      </c>
      <c r="G46" s="154" t="s">
        <v>135</v>
      </c>
    </row>
    <row r="47" spans="1:11" ht="14.45" customHeight="1">
      <c r="A47" s="156" t="s">
        <v>84</v>
      </c>
      <c r="B47" s="131"/>
      <c r="C47" s="131"/>
      <c r="D47" s="118"/>
      <c r="E47" s="131"/>
      <c r="F47" s="131"/>
      <c r="G47" s="157"/>
    </row>
    <row r="48" spans="1:11" ht="14.45" customHeight="1">
      <c r="A48" s="158" t="s">
        <v>142</v>
      </c>
      <c r="B48" s="130">
        <v>1</v>
      </c>
      <c r="C48" s="130">
        <v>18</v>
      </c>
      <c r="D48" s="116">
        <f t="shared" si="1"/>
        <v>18</v>
      </c>
      <c r="E48" s="130" t="s">
        <v>64</v>
      </c>
      <c r="F48" s="130">
        <v>2</v>
      </c>
      <c r="G48" s="154" t="s">
        <v>65</v>
      </c>
    </row>
    <row r="49" spans="1:7" ht="14.45" customHeight="1">
      <c r="A49" s="158" t="s">
        <v>228</v>
      </c>
      <c r="B49" s="130">
        <v>1</v>
      </c>
      <c r="C49" s="130">
        <v>24</v>
      </c>
      <c r="D49" s="116">
        <f t="shared" si="1"/>
        <v>24</v>
      </c>
      <c r="E49" s="130" t="s">
        <v>64</v>
      </c>
      <c r="F49" s="130">
        <v>2</v>
      </c>
      <c r="G49" s="154" t="s">
        <v>65</v>
      </c>
    </row>
    <row r="50" spans="1:7" ht="14.45" customHeight="1">
      <c r="A50" s="155"/>
      <c r="B50" s="130"/>
      <c r="C50" s="130"/>
      <c r="D50" s="129"/>
      <c r="E50" s="130"/>
      <c r="F50" s="130"/>
      <c r="G50" s="154"/>
    </row>
    <row r="51" spans="1:7" ht="14.45" customHeight="1">
      <c r="A51" s="205" t="s">
        <v>87</v>
      </c>
      <c r="B51" s="133">
        <v>1</v>
      </c>
      <c r="C51" s="133"/>
      <c r="D51" s="133"/>
      <c r="E51" s="133"/>
      <c r="F51" s="133" t="s">
        <v>88</v>
      </c>
      <c r="G51" s="206"/>
    </row>
    <row r="52" spans="1:7" ht="14.45" customHeight="1">
      <c r="A52" s="161"/>
      <c r="B52" s="162"/>
      <c r="C52" s="162"/>
      <c r="D52" s="162"/>
      <c r="E52" s="162"/>
      <c r="F52" s="162"/>
      <c r="G52" s="163"/>
    </row>
    <row r="53" spans="1:7" ht="14.45" customHeight="1">
      <c r="B53" s="132"/>
      <c r="C53" s="132"/>
      <c r="D53" s="132"/>
      <c r="E53" s="132"/>
      <c r="F53" s="132"/>
      <c r="G53" s="132"/>
    </row>
    <row r="54" spans="1:7" ht="14.45" customHeight="1"/>
    <row r="55" spans="1:7" ht="14.45" customHeight="1">
      <c r="A55" s="6" t="s">
        <v>143</v>
      </c>
      <c r="B55" s="7"/>
      <c r="C55" s="7"/>
      <c r="D55" s="7"/>
      <c r="E55" s="7"/>
      <c r="F55" s="8"/>
    </row>
    <row r="56" spans="1:7" ht="14.45" customHeight="1">
      <c r="A56" s="9" t="s">
        <v>144</v>
      </c>
      <c r="B56" s="7"/>
      <c r="C56" s="7"/>
      <c r="D56" s="7"/>
      <c r="E56" s="7"/>
      <c r="F56" s="8"/>
    </row>
    <row r="57" spans="1:7" ht="14.45" customHeight="1"/>
    <row r="58" spans="1:7" ht="14.45" customHeight="1"/>
    <row r="59" spans="1:7" ht="14.45" customHeight="1"/>
    <row r="60" spans="1:7" ht="14.45" customHeight="1"/>
    <row r="61" spans="1:7" ht="14.45" customHeight="1"/>
    <row r="62" spans="1:7" ht="14.45" customHeight="1"/>
    <row r="63" spans="1:7" ht="14.45" customHeight="1"/>
    <row r="64" spans="1:7"/>
    <row r="65"/>
  </sheetData>
  <mergeCells count="4">
    <mergeCell ref="A1:F3"/>
    <mergeCell ref="B5:F5"/>
    <mergeCell ref="I7:K7"/>
    <mergeCell ref="B4:G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081288-70e2-482c-ac0e-1d608548365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530389329CF904090789DE44C31991A" ma:contentTypeVersion="9" ma:contentTypeDescription="Opprett et nytt dokument." ma:contentTypeScope="" ma:versionID="d8261eaa28a621ba0bb230fdf26ae077">
  <xsd:schema xmlns:xsd="http://www.w3.org/2001/XMLSchema" xmlns:xs="http://www.w3.org/2001/XMLSchema" xmlns:p="http://schemas.microsoft.com/office/2006/metadata/properties" xmlns:ns2="f6081288-70e2-482c-ac0e-1d6085483655" targetNamespace="http://schemas.microsoft.com/office/2006/metadata/properties" ma:root="true" ma:fieldsID="20dece3948a62909c13079aea050619e" ns2:_="">
    <xsd:import namespace="f6081288-70e2-482c-ac0e-1d60854836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81288-70e2-482c-ac0e-1d6085483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5a3a0f3-683f-4b70-ad04-29f167ed1e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576EA-6CC8-44AF-852D-A331C2263740}"/>
</file>

<file path=customXml/itemProps2.xml><?xml version="1.0" encoding="utf-8"?>
<ds:datastoreItem xmlns:ds="http://schemas.openxmlformats.org/officeDocument/2006/customXml" ds:itemID="{5DCCDAC6-148A-49C6-A7BE-5569D9188E73}"/>
</file>

<file path=customXml/itemProps3.xml><?xml version="1.0" encoding="utf-8"?>
<ds:datastoreItem xmlns:ds="http://schemas.openxmlformats.org/officeDocument/2006/customXml" ds:itemID="{690EEF7D-98BB-4A5D-844C-2F585A2108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Nicolay Knudtzon</dc:creator>
  <cp:keywords/>
  <dc:description/>
  <cp:lastModifiedBy>Harald Nicolay Knudtzon</cp:lastModifiedBy>
  <cp:revision/>
  <dcterms:created xsi:type="dcterms:W3CDTF">2025-11-07T11:34:01Z</dcterms:created>
  <dcterms:modified xsi:type="dcterms:W3CDTF">2026-03-17T11:44:02Z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0x010100B530389329CF904090789DE44C31991A</vt:lpwstr>
  </property>
</Properties>
</file>